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vanwert\Documents\201209\MDOT SHA 2019\Documentation\"/>
    </mc:Choice>
  </mc:AlternateContent>
  <xr:revisionPtr revIDLastSave="0" documentId="13_ncr:1_{736D83D6-70DA-4414-8621-2233100FCFAB}" xr6:coauthVersionLast="45" xr6:coauthVersionMax="45" xr10:uidLastSave="{00000000-0000-0000-0000-000000000000}"/>
  <bookViews>
    <workbookView xWindow="-120" yWindow="-120" windowWidth="21840" windowHeight="11685" activeTab="4" xr2:uid="{00000000-000D-0000-FFFF-FFFF00000000}"/>
  </bookViews>
  <sheets>
    <sheet name="2.01.03" sheetId="1" r:id="rId1"/>
    <sheet name="2.01.04" sheetId="4" r:id="rId2"/>
    <sheet name="2.02.03" sheetId="5" r:id="rId3"/>
    <sheet name="2.02.04" sheetId="6" r:id="rId4"/>
    <sheet name="2.03.01" sheetId="8" r:id="rId5"/>
  </sheets>
  <definedNames>
    <definedName name="_xlnm._FilterDatabase" localSheetId="1" hidden="1">'2.01.04'!$A$1:$E$100</definedName>
    <definedName name="_xlnm._FilterDatabase" localSheetId="2" hidden="1">'2.02.03'!$A$1:$D$113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3" i="4" l="1"/>
  <c r="E40" i="4"/>
  <c r="A2" i="4" l="1"/>
  <c r="A13" i="4"/>
  <c r="E9" i="4"/>
  <c r="E45" i="4"/>
  <c r="E44" i="4"/>
  <c r="E11" i="4"/>
  <c r="E5" i="4"/>
  <c r="E4" i="4"/>
  <c r="E65" i="4" l="1"/>
  <c r="E31" i="4"/>
  <c r="E97" i="4"/>
  <c r="E95" i="4"/>
  <c r="E94" i="4"/>
  <c r="E93" i="4"/>
  <c r="E92" i="4"/>
  <c r="E91" i="4"/>
  <c r="E90" i="4"/>
  <c r="E89" i="4"/>
  <c r="E87" i="4"/>
  <c r="E86" i="4"/>
  <c r="E84" i="4"/>
  <c r="E82" i="4"/>
  <c r="E81" i="4"/>
  <c r="E80" i="4"/>
  <c r="E78" i="4"/>
  <c r="E77" i="4"/>
  <c r="E76" i="4"/>
  <c r="E75" i="4"/>
  <c r="E74" i="4"/>
  <c r="E71" i="4"/>
  <c r="E69" i="4"/>
  <c r="E68" i="4"/>
  <c r="E66" i="4"/>
  <c r="E63" i="4"/>
  <c r="E62" i="4"/>
  <c r="E61" i="4"/>
  <c r="E59" i="4"/>
  <c r="E58" i="4"/>
  <c r="E56" i="4"/>
  <c r="E54" i="4"/>
  <c r="E53" i="4"/>
  <c r="E52" i="4"/>
  <c r="E51" i="4"/>
  <c r="E49" i="4"/>
  <c r="E47" i="4"/>
  <c r="E42" i="4"/>
  <c r="E39" i="4"/>
  <c r="E38" i="4"/>
  <c r="E37" i="4"/>
  <c r="E36" i="4"/>
  <c r="E35" i="4"/>
  <c r="E33" i="4"/>
  <c r="E30" i="4"/>
  <c r="E28" i="4"/>
  <c r="E26" i="4"/>
  <c r="E24" i="4"/>
  <c r="E22" i="4"/>
  <c r="E20" i="4"/>
  <c r="E19" i="4"/>
  <c r="E17" i="4"/>
  <c r="E16" i="4"/>
  <c r="E14" i="4"/>
  <c r="E10" i="4"/>
  <c r="E8" i="4"/>
  <c r="E7" i="4"/>
  <c r="E6" i="4"/>
  <c r="E3" i="4"/>
  <c r="F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crheault</author>
  </authors>
  <commentList>
    <comment ref="A2" authorId="0" shapeId="0" xr:uid="{3691D04F-D272-41B6-9EDE-8B3EA334D16B}">
      <text>
        <r>
          <rPr>
            <b/>
            <sz val="9"/>
            <color indexed="81"/>
            <rFont val="Tahoma"/>
            <family val="2"/>
          </rPr>
          <t xml:space="preserve">Workspace 2.01.04
The primary purpose of this Update is to incorporate the Plan Review Division (PRD) Sheet Model into the standard sheet border.
Secondary purposes include:
</t>
        </r>
        <r>
          <rPr>
            <sz val="9"/>
            <color indexed="81"/>
            <rFont val="Tahoma"/>
            <family val="2"/>
          </rPr>
          <t xml:space="preserve"> • Add Dept. of Homeland Security (DHS) Signature Block to Facilities Title Sheet 
 • Update various files needed for new Survey Alpha Codes (PCODES)
 • Release corrections to certain Barmenu Files as reported via the IDS email
 • Incorporate Recent Plat File Updates from Web into core workspace
 • Update Note 1 on E&amp;S Note Sheet 1 to reflect Quality Assurance Division instead of Regional Environmental Coordinator
Note: PRD update should occur on existing projects automatically with macros and other revisions included in this release. Any existing Facilities Title Sheet and E&amp;S Note Sheet 1 already created within a project will need to be manually updated. Refer to the revised standard files for content changes. Temporarily attaching these to a project file is the simplest manner of determining what changes are needed. </t>
        </r>
      </text>
    </comment>
  </commentList>
</comments>
</file>

<file path=xl/sharedStrings.xml><?xml version="1.0" encoding="utf-8"?>
<sst xmlns="http://schemas.openxmlformats.org/spreadsheetml/2006/main" count="715" uniqueCount="484">
  <si>
    <t>Document Path</t>
  </si>
  <si>
    <t>Comments</t>
  </si>
  <si>
    <t>Redefine Super DIR, create Project Default vars for non-PW compatibility</t>
  </si>
  <si>
    <t>updated level names for V8_02</t>
  </si>
  <si>
    <t>Added missing configuration</t>
  </si>
  <si>
    <t>made cell library reference PW-compatible (no relative paths)</t>
  </si>
  <si>
    <t>delete unused fonts</t>
  </si>
  <si>
    <t>Add sediment trap cells</t>
  </si>
  <si>
    <t>removed mapping menus</t>
  </si>
  <si>
    <t>fix element template paths</t>
  </si>
  <si>
    <t>fixed element template paths</t>
  </si>
  <si>
    <t>Fix element template paths</t>
  </si>
  <si>
    <t>SN 2.1 added</t>
  </si>
  <si>
    <t>added xBL-HC</t>
  </si>
  <si>
    <t>Updated per OOTS Email 5-13-2019</t>
  </si>
  <si>
    <t>add Survey_Pipe</t>
  </si>
  <si>
    <t>consolidated all textstyles in this file. Will also rename</t>
  </si>
  <si>
    <t>missing levels added from element templates; some ET modifications</t>
  </si>
  <si>
    <t>modified General Text, E&amp;S Soil Stabilization Matting</t>
  </si>
  <si>
    <t>Revised Element Templates, Levels and Text Styles</t>
  </si>
  <si>
    <t>add SS4 manuals, modified 6/7/2019</t>
  </si>
  <si>
    <t>Restore Survey textstyles</t>
  </si>
  <si>
    <t>Add Linear pipe macros</t>
  </si>
  <si>
    <t>removed custom line styles</t>
  </si>
  <si>
    <t>Updated survey macros V.2.1.0</t>
  </si>
  <si>
    <t>fixed feature names</t>
  </si>
  <si>
    <t>added default MDOT_INROADS project default vars</t>
  </si>
  <si>
    <t>add standard release number</t>
  </si>
  <si>
    <t>Add MDOT_BLOG_INI and _MDOT_CELL_* vars</t>
  </si>
  <si>
    <t>define inroads path defaults</t>
  </si>
  <si>
    <t>Add MDOT_BLOG_INI</t>
  </si>
  <si>
    <t>label pipe size, create 3D pipe</t>
  </si>
  <si>
    <t>tree SZ in inches</t>
  </si>
  <si>
    <t>..\Workspace\Documentation\SS4_Manuals\01_sAL_Manual.pdf</t>
  </si>
  <si>
    <t>..\Workspace\Documentation\SS4_Manuals\02_sCO_Manual.pdf</t>
  </si>
  <si>
    <t>..\Workspace\Documentation\SS4_Manuals\03_sHC_Manual.pdf</t>
  </si>
  <si>
    <t>..\Workspace\Documentation\SS4_Manuals\04_mHD_Manual.pdf</t>
  </si>
  <si>
    <t>..\Workspace\Documentation\SS4_Manuals\05_mHP_Manual.pdf</t>
  </si>
  <si>
    <t>..\Workspace\Documentation\SS4_Manuals\06_SUDA_Manual.pdf</t>
  </si>
  <si>
    <t>..\Workspace\Documentation\SS4_Manuals\07_Survey_Manual.pdf</t>
  </si>
  <si>
    <t>..\Workspace\Documentation\SS4_Manuals\08_mUT_Manual.pdf</t>
  </si>
  <si>
    <t>..\Workspace\Documentation\SS4_Manuals\09_mRW_Manual.pdf</t>
  </si>
  <si>
    <t>..\Workspace\Documentation\SS4_Manuals\10_PrintOrganizer_Manual.pdf</t>
  </si>
  <si>
    <t>..\Workspace\Standards\SHA_V8_02\BentleyCivil.cfg</t>
  </si>
  <si>
    <t>..\Workspace\Standards\SHA_V8_02\data\ini\Blog.ini</t>
  </si>
  <si>
    <t>..\Workspace\Standards\SHA_V8_01\vba\Blog.ini</t>
  </si>
  <si>
    <t>..\Workspace\Standards\SHA_V8_02\inroads\data\DesignCriteria.txt</t>
  </si>
  <si>
    <t>..\Workspace\Standards\SHA_V8_02\inroads\data\DesignCriteria.xls</t>
  </si>
  <si>
    <t>..\Workspace\Standards\SHA_V8_02\cell\OHD\HHD_design.cel</t>
  </si>
  <si>
    <t>..\Workspace\Standards\SHA_V8_02\dgnlib\SUDA\HHD_suda.dgnlib</t>
  </si>
  <si>
    <t>..\Workspace\Standards\SHA_V8_02\cell\SUDA\HHD_suda_2D.cel</t>
  </si>
  <si>
    <t>..\Workspace\Standards\SHA_V8_02\inroads\data\HorizontalDesignChecks.txt</t>
  </si>
  <si>
    <t>..\Workspace\Standards\SHA_V8_02\inroads\data\i_Kc.dat</t>
  </si>
  <si>
    <t>..\Workspace\Standards\SHA_V8_02\inroads\data\i_Ke.dat</t>
  </si>
  <si>
    <t>..\Workspace\Standards\SHA_V8_02\menus\IDSIM_Main_Menu.mdf</t>
  </si>
  <si>
    <t>..\Workspace\Standards\SHA_V8_02\menus\IDSIM_mBR_Menu.mdf</t>
  </si>
  <si>
    <t>..\Workspace\Standards\SHA_V8_02\menus\IDSIM_mDE_Menu.mdf</t>
  </si>
  <si>
    <t>..\Workspace\Standards\SHA_V8_02\menus\IDSIM_mDP_Menu.mdf</t>
  </si>
  <si>
    <t>..\Workspace\Standards\SHA_V8_02\menus\IDSIM_mES_Menu.mdf</t>
  </si>
  <si>
    <t>..\Workspace\Standards\SHA_V8_02\menus\IDSIM_mGRP_Menu.mdf</t>
  </si>
  <si>
    <t>..\Workspace\Standards\SHA_V8_02\menus\IDSIM_mHCX_Menu.mdf</t>
  </si>
  <si>
    <t>..\Workspace\Standards\SHA_V8_02\menus\IDSIM_mHD_Menu.mdf</t>
  </si>
  <si>
    <t>..\Workspace\Standards\SHA_V8_02\menus\IDSIM_mHP_Menu.mdf</t>
  </si>
  <si>
    <t>..\Workspace\Standards\SHA_V8_02\menus\IDSIM_mHTD_Menu.mdf</t>
  </si>
  <si>
    <t>..\Workspace\Standards\SHA_V8_02\menus\IDSIM_mHTX_Menu.mdf</t>
  </si>
  <si>
    <t>..\Workspace\Standards\SHA_V8_02\menus\IDSIM_mLD_Menu.mdf</t>
  </si>
  <si>
    <t>..\Workspace\Standards\SHA_V8_02\menus\IDSIM_mLT_Menu.mdf</t>
  </si>
  <si>
    <t>..\Workspace\Standards\SHA_V8_02\menus\IDSIM_mNA_Menu.mdf</t>
  </si>
  <si>
    <t>..\Workspace\Standards\SHA_V8_02\menus\IDSIM_mNA02_Menu.mdf</t>
  </si>
  <si>
    <t>..\Workspace\Standards\SHA_V8_02\menus\IDSIM_mPL_Menu.mdf</t>
  </si>
  <si>
    <t>..\Workspace\Standards\SHA_V8_02\menus\IDSIM_mPLP_Menu.mdf</t>
  </si>
  <si>
    <t>..\Workspace\Standards\SHA_V8_02\menus\IDSIM_mPM_Menu.mdf</t>
  </si>
  <si>
    <t>..\Workspace\Standards\SHA_V8_02\menus\IDSIM_mRWP_Menu.mdf</t>
  </si>
  <si>
    <t>..\Workspace\Standards\SHA_V8_02\menus\IDSIM_mSN_Menu.mdf</t>
  </si>
  <si>
    <t>..\Workspace\Standards\SHA_V8_02\menus\IDSIM_mSW_Menu.mdf</t>
  </si>
  <si>
    <t>..\Workspace\Standards\SHA_V8_02\menus\IDSIM_mTO_Menu.mdf</t>
  </si>
  <si>
    <t>..\Workspace\Standards\SHA_V8_02\menus\IDSIM_mTOA_Menu.mdf</t>
  </si>
  <si>
    <t>..\Workspace\Standards\SHA_V8_02\menus\IDSIM_mTX_Menu.mdf</t>
  </si>
  <si>
    <t>..\Workspace\Standards\SHA_V8_02\menus\IDSIM_OOS_Menu.mdf</t>
  </si>
  <si>
    <t>..\Workspace\Standards\SHA_V8_02\menus\IDSIM_pGNP_Menu.mdf</t>
  </si>
  <si>
    <t>..\Workspace\Standards\SHA_V8_02\menus\IDSIM_pHCX_Menu.mdf</t>
  </si>
  <si>
    <t>..\Workspace\Standards\SHA_V8_02\menus\IDSIM_PPD_Menu.mdf</t>
  </si>
  <si>
    <t>..\Workspace\Standards\SHA_V8_02\menus\IDSIM_pSG-D_Menu.mdf</t>
  </si>
  <si>
    <t>..\Workspace\Standards\SHA_V8_02\menus\IDSIM_pSG-P_Menu.mdf</t>
  </si>
  <si>
    <t>..\Workspace\Standards\SHA_V8_02\data\IDSIM-le.mdb</t>
  </si>
  <si>
    <t>..\Workspace\Standards\SHA_V8_01\inroads\MDOT_Project_SS2.reg</t>
  </si>
  <si>
    <t>..\Workspace\Standards\SHA_V8_02\inroads\Superelevation\SEP\MDSHA_2011_radiusTable_Method2.csv</t>
  </si>
  <si>
    <t>..\Workspace\Standards\SHA_V8_02\inroads\Superelevation\SEP\MDSHA_english_2011.sep</t>
  </si>
  <si>
    <t>..\Workspace\Standards\SHA_V8_02\inroads\Superelevation\SEP\MDSHA_english_2011_Method2.sep</t>
  </si>
  <si>
    <t>..\Workspace\Standards\SHA_Common\fonts\SHA_FontConfig.xml</t>
  </si>
  <si>
    <t>..\Workspace\Standards\SHA_Common\plot\pltcfg\pdf_Optimized 4 XWMS Color.pltcfg</t>
  </si>
  <si>
    <t>..\Workspace\Standards\SHA_Common\plot\pltcfg\pdf_Optimized 4 XWMS FullMono.pltcfg</t>
  </si>
  <si>
    <t>..\Workspace\Standards\SHA_Common\plot\pltcfg\Plats\pdf_Plat-FullMono.pltcfg</t>
  </si>
  <si>
    <t>..\Workspace\Standards\SHA_V8_01\tables\Pen\PLAT_NEW.tbl</t>
  </si>
  <si>
    <t>..\Workspace\Standards\SHA_Common\plot\pltcfg\Plats\Plat-FullColor.pltcfg</t>
  </si>
  <si>
    <t>..\Workspace\Standards\SHA_Common\plot\pltcfg\Plats\Plat-FullMono.pltcfg</t>
  </si>
  <si>
    <t>..\Workspace\Standards\SHA_Common\plot\pltcfg\printer_Color.pltcfg</t>
  </si>
  <si>
    <t>..\Workspace\Standards\SHA_Common\plot\iplot\pen\Plats\PSD_PLATS.tbl</t>
  </si>
  <si>
    <t>..\Workspace\Standards\SHA_V8_02\cell\OHD\PSD_topo.cel</t>
  </si>
  <si>
    <t>..\Workspace\Standards\SHA_V8_01\seed\OOTS\pSN-8_seed.dgn</t>
  </si>
  <si>
    <t>..\Workspace\Standards\SHA_V8_01\inroads\sha_civil.xin</t>
  </si>
  <si>
    <t>..\Workspace\Standards\SHA_V8_02\dgnlib\feature_definitions\SHA_dim_text_styles.dgnlib</t>
  </si>
  <si>
    <t>..\Workspace\Standards\SHA_V8_02\dgnlib\feature_definitions\SHA_ElementTemplates.dgnlib</t>
  </si>
  <si>
    <t>..\Workspace\Standards\SHA_Common\InRoads\Project Defaults\SHA_InRoads.v8.11.9.reg</t>
  </si>
  <si>
    <t>..\Workspace\Standards\SHA_V8_02\dgnlib\feature_definitions\SHA_levelfilters.dgnlib</t>
  </si>
  <si>
    <t>..\Workspace\Standards\SHA_V8_02\dgnlib\gui\SHA_menubar_02.dgnlib</t>
  </si>
  <si>
    <t>..\Workspace\Standards\SHA_V8_01\inroads\sha_notes.dft</t>
  </si>
  <si>
    <t>..\Workspace\Standards\SHA_V8_02\dgnlib\feature_definitions\SHA_ProjectSettings.dgnlib</t>
  </si>
  <si>
    <t>..\Workspace\Standards\SHA_V8_02\cell\SHA_std.cel</t>
  </si>
  <si>
    <t>..\Workspace\Standards\SHA_V8_02\dgnlib\feature_definitions\SHA_SurveyStandards.dgnlib</t>
  </si>
  <si>
    <t>..\Workspace\Standards\SHA_V8_02\inroads\sha_templates.itl</t>
  </si>
  <si>
    <t>..\Workspace\Standards\SHA_V8_01\SHA_V8_01.cfg</t>
  </si>
  <si>
    <t>..\Workspace\Standards\SHA_V8_02\SHA_V8_02.cfg</t>
  </si>
  <si>
    <t>..\Workspace\Disciplines\Survey\vba\SmartObjectsSHA.mvba</t>
  </si>
  <si>
    <t>..\Workspace\Standards\SHA_V8_02\vba\SUDA.mvba</t>
  </si>
  <si>
    <t>..\Workspace\Standards\SHA_Common\data\remap\V8_02-V8_01.csv</t>
  </si>
  <si>
    <t>..\Workspace\Standards\SHA_Common\data\remap\V8_02-V8_01.xls</t>
  </si>
  <si>
    <t>..\Workspace\Standards\SHA_V8_02\inroads\data\VerticalDesignChecks.txt</t>
  </si>
  <si>
    <t>..\Workspace\Standards\SHA_V8_02\dgn\Borders\xBL-HC00_CrossSection.dgn</t>
  </si>
  <si>
    <t>New Files</t>
  </si>
  <si>
    <t>Updated Files</t>
  </si>
  <si>
    <t>rotate pavement markings</t>
  </si>
  <si>
    <t>create 3D vaults</t>
  </si>
  <si>
    <t>Date</t>
  </si>
  <si>
    <t>..\Workspace\Standards\SHA_V8_01\inroads\sha_survey_civil.xin</t>
  </si>
  <si>
    <t>..\Workspace\Documentation\Introducing the PRD Border Model.pdf</t>
  </si>
  <si>
    <t>Updated</t>
  </si>
  <si>
    <t>..\Workspace\Standards\SHA_Common\vba\BorderTools.mvba</t>
  </si>
  <si>
    <t xml:space="preserve">Help File Added to Explain PRD Border Model Implementation and Tools </t>
  </si>
  <si>
    <t>VBA Project added to Automate PRD Border Model Implementation</t>
  </si>
  <si>
    <t>..\Workspace\Standards\SHA_V8_01\dgn\Borders\SHA_border.dgn</t>
  </si>
  <si>
    <t>..\Workspace\Standards\SHA_V8_02\dgn\Borders\SHA_border.dgn</t>
  </si>
  <si>
    <t>Added PRD border model, removed XSEC border model</t>
  </si>
  <si>
    <t>Added PRD border model</t>
  </si>
  <si>
    <t>..\Workspace\Standards\SHA_V8_01\cell\SHA_border.cel</t>
  </si>
  <si>
    <t>..\Workspace\Standards\SHA_V8_02\cell\SHA_border.cel</t>
  </si>
  <si>
    <t>..\Workspace\Standards\SHA_V8_01\dgn\Standard_Sheets\pES-Dxx1.dgn</t>
  </si>
  <si>
    <t>..\Workspace\Standards\SHA_V8_01\dgn\Standard_Sheets\pES-Nxx1.dgn</t>
  </si>
  <si>
    <t>Deplaced Drainage border model with PRD border model</t>
  </si>
  <si>
    <t>..\Workspace\Standards\SHA_V8_01\dgn\Standard_Sheets\pES-Dxx2.dgn</t>
  </si>
  <si>
    <t>..\Workspace\Standards\SHA_V8_01\dgn\Standard_Sheets\pES-Dxx3.dgn</t>
  </si>
  <si>
    <t>..\Workspace\Standards\SHA_V8_01\dgn\Standard_Sheets\pES-Nxx2.dgn</t>
  </si>
  <si>
    <t>..\Workspace\Standards\SHA_V8_01\dgnlib\gui\SHA_menubar_01.dgnlib</t>
  </si>
  <si>
    <t>Added ability to load xBL menu via Barmenus &gt; Project Border</t>
  </si>
  <si>
    <t>..\Workspace\Standards\SHA_V8_01\mdlapps\IDSBMenu.ini</t>
  </si>
  <si>
    <t>..\Workspace\Standards\SHA_V8_01\menus\IDSIM_Main_Menu.mdf</t>
  </si>
  <si>
    <t>..\Workspace\Standards\SHA_V8_01\menus\IDSIM_mBR_Menu.mdf</t>
  </si>
  <si>
    <t xml:space="preserve">Modified to correct Failure of Loading PDF Help Files </t>
  </si>
  <si>
    <t>..\Workspace\Standards\SHA_V8_01\menus\IDSIM_xBL_Menu.mdf</t>
  </si>
  <si>
    <t>Modified to add PRD VBA Macros</t>
  </si>
  <si>
    <t>..\Workspace\Standards\SHA_V8_01\menus\IDSIM_pGNP_Menu.mdf</t>
  </si>
  <si>
    <t>..\Workspace\Standards\SHA_V8_02\menus\IDSIM_xBL_Menu.mdf</t>
  </si>
  <si>
    <t>Added PRD border, updated all other cells to use MDOT SHA Logo versions</t>
  </si>
  <si>
    <t>Added PRD border, updated all other cells to eliminate any nested cells</t>
  </si>
  <si>
    <t>..\Workspace\Standards\SHA_V8_01\dgn\Borders\xBL-HC00_CrossSection.dgn</t>
  </si>
  <si>
    <t>XSEC File added  - Sheet no longer shares Titleblock data with project border</t>
  </si>
  <si>
    <t>Modified to run VBA Macros for PRD, added corrections for other file types</t>
  </si>
  <si>
    <t>Modified to add xBL menu, added corrections to fix reported bugs</t>
  </si>
  <si>
    <t>..\Workspace\Standards\SHA_Common\version.cfg</t>
  </si>
  <si>
    <t>Updated Version Information</t>
  </si>
  <si>
    <t>..\Workspace\Standards\SHA_Common\SHA_Common.cfg</t>
  </si>
  <si>
    <t>Updated Various settings for bug fixes, PDF Manual paths,  and more</t>
  </si>
  <si>
    <t>Updated Point List to include additional "Standard" Point Names &amp; Styles</t>
  </si>
  <si>
    <t>..\Workspace\Standards\SHA_V8_02\inroads\sha_survey_civil.xin</t>
  </si>
  <si>
    <t>Updated to Include revisions for Survey Codes and ORD Features</t>
  </si>
  <si>
    <t>..\Workspace\Standards\SHA_V8_01\inroads\sha_templates.itl</t>
  </si>
  <si>
    <t>Updated to Include revisions for Survey Codes and Ss4/ORD Features</t>
  </si>
  <si>
    <t>Updated Point List to match "Standard" Ss4 Point Names &amp; Ss4 Style Names. No point names in templates were changed.</t>
  </si>
  <si>
    <t>..\Workspace\Standards\SHA_V8_01\inroads\Data\sha_civil.xin</t>
  </si>
  <si>
    <t>..\Workspace\Standards\SHA_V8_02\dgn\Standard_Sheets\OHD\pES-Dxx2.dgn</t>
  </si>
  <si>
    <t>..\Workspace\Standards\SHA_V8_02\dgn\Standard_Sheets\OHD\pES-Dxx3.dgn</t>
  </si>
  <si>
    <t>..\Workspace\Standards\SHA_V8_02\dgn\Standard_Sheets\OHD\pES-Nxx1.dgn</t>
  </si>
  <si>
    <t>..\Workspace\Standards\SHA_V8_02\dgn\Standard_Sheets\OHD\pES-Nxx2.dgn</t>
  </si>
  <si>
    <t>..\Workspace\Standards\SHA_V8_02\dgn\Standard_Sheets\OHD\pES-Dxx1.dgn</t>
  </si>
  <si>
    <t>Approved</t>
  </si>
  <si>
    <t>..\Workspace\Standards\SHA_Common\data\remap\V8_01-V8_02.xls</t>
  </si>
  <si>
    <t>..\Workspace\Standards\SHA_Common\data\remap\V8_01-V8_02.csv</t>
  </si>
  <si>
    <t>..\Workspace\Standards\SHA_Common\dgnlib\gui\SHA_menubar.dgnlib</t>
  </si>
  <si>
    <t>Updated to add more levels - File is WIP, Needs many more edits to be comprehensive</t>
  </si>
  <si>
    <t>Changed variables to point at SHA Drafting Notes file</t>
  </si>
  <si>
    <t>Updated to address modified Help About Workspace Version tool</t>
  </si>
  <si>
    <t>..\Workspace\Standards\SHA_V8_02\menus\IDSIM_mSN-E_Menu.mdf</t>
  </si>
  <si>
    <t>..\Workspace\Standards\SHA_V8_02\menus\IDSIM_mSN-P_Menu.mdf</t>
  </si>
  <si>
    <t>Modified to Add AC= for Menu items placing cells. The SHA_V8_01 versions already contained this.</t>
  </si>
  <si>
    <t>Added Levels, Feature Definitions, etc.</t>
  </si>
  <si>
    <t xml:space="preserve">Rebuilt Filters using Level Groups: supports level name abbreviations with wildcards. Simplifies adding levels in the future.  </t>
  </si>
  <si>
    <t>..\Workspace\Standards\SHA_V8_01\seed\shaHostSheetSeed.dgn</t>
  </si>
  <si>
    <t>Added to use with Plan And Profile Generator</t>
  </si>
  <si>
    <t>..\Workspace\Standards\SHA_V8_02\seed\shaHostSheetSeed.dgn</t>
  </si>
  <si>
    <t>..\Workspace\Standards\SHA_Common\vba\ModelTools.mvba</t>
  </si>
  <si>
    <t>Updated SHA Logos to use RGB Colors instead of Color Table</t>
  </si>
  <si>
    <t>..\Workspace\Standards\SHA_V8_02\cell\SHA_tblock.cel</t>
  </si>
  <si>
    <t>Updated to remove reference file attachments of SHA_Border.dgn</t>
  </si>
  <si>
    <t>Updated to report Standard Version Information</t>
  </si>
  <si>
    <t>..\Workspace\Documentation\WorkspaceChangeLog.xlsx</t>
  </si>
  <si>
    <t>This Document</t>
  </si>
  <si>
    <t>Filename Only</t>
  </si>
  <si>
    <t>..\Workspace\Standards\SHA_V8_01\cell\OHD\PSD_plat.cel</t>
  </si>
  <si>
    <t>Updated to match latest version from CAD Standards web page</t>
  </si>
  <si>
    <t>..\Workspace\Standards\SHA_V8_01\vba\NATools.ini</t>
  </si>
  <si>
    <t>Fixed Variable for Cell Library - CellLibrary=$(_MDOT_STANDARD)cell\OED\mNA_cells.cel</t>
  </si>
  <si>
    <t>..\Workspace\Standards\SHA_V8_02\data\ini\IDSBMenu.ini</t>
  </si>
  <si>
    <t>..\Workspace\Standards\SHA_V8_02\data\ini\NATools.ini</t>
  </si>
  <si>
    <t>..\Workspace\Standards\SHA_V8_02\symb\sha_ls_topo.rsc</t>
  </si>
  <si>
    <t>..\Workspace\Standards\SHA_V8_01\cell\OHD\PSD_topo.cel</t>
  </si>
  <si>
    <t>Updated to Include revisions for Survey Codes and Ss4/ORD Features, Revised Level Names to SHA_V8_02 Standards</t>
  </si>
  <si>
    <t>..\Workspace\Documentation\Plats\SHA Drafters Plat Checklist 8-29-2019.pdf</t>
  </si>
  <si>
    <t>..\Workspace\Documentation\Plats\CellWallChart_2020-01-29.pdf</t>
  </si>
  <si>
    <t>Added  to match latest version from CAD Standards web page</t>
  </si>
  <si>
    <t>...\Workspace\Standards\SHA_Common\InRoads\Project Defaults\SHA_InRoads.v8.11.9 PW Variables.reg</t>
  </si>
  <si>
    <t>...\Workspace\Standards\SHA_V8_02\inroads\data\PW_Variables.reg</t>
  </si>
  <si>
    <t>Updated InRoads Ss4 Project Defaults file for Import. Removed setting that assigns a specific Project Default Configuration.</t>
  </si>
  <si>
    <t>Deplaced Drainage border model with PRD border model &amp; Revised Note 1 to replace (REC) with (QAD)</t>
  </si>
  <si>
    <t>Replaced Drainage border model with PRD border model</t>
  </si>
  <si>
    <t>Replaced Drainage border model with PRD border model &amp; Revised Note 1 to replace (REC) with (QAD)</t>
  </si>
  <si>
    <t>..\Workspace\Standards\SHA_V8_01\dgn\Standard_Sheets\pGN-T000_Titlesheet.dgn</t>
  </si>
  <si>
    <t>Added DHS Signature Block to Facilities Title Sheet</t>
  </si>
  <si>
    <t>..\Workspace\Standards\SHA_V8_02\dgn\Standard_Sheets\pGN-T000_Titlesheet.dgn</t>
  </si>
  <si>
    <t>comment out SHA_SurveyStandards.dgnlib, move to SHA_Survey.ucf</t>
  </si>
  <si>
    <t>Fix bug when 'Title Sheet' model is missing</t>
  </si>
  <si>
    <t>delete non-standard linestyles</t>
  </si>
  <si>
    <t>Fix bug in DraftLineStyleList method</t>
  </si>
  <si>
    <t>update to AASHTO 2018</t>
  </si>
  <si>
    <t>File updated - fixed a number of level name errors</t>
  </si>
  <si>
    <t>redefined 1_USTN_OUT to avoid copy out problems</t>
  </si>
  <si>
    <t>remove Manuals dropdown (relocate to Common dgnlib)</t>
  </si>
  <si>
    <t>append SHA_SurveyStandards.dgnlib to CIVIL_CONTENTMANAGEMENTDGNLIBLIST</t>
  </si>
  <si>
    <t>Added MDOT_SHEETTOOLS_INI</t>
  </si>
  <si>
    <t>Added %include for SS4/SS10 standards</t>
  </si>
  <si>
    <t>update standard year</t>
  </si>
  <si>
    <t>Added UpdateNotes command</t>
  </si>
  <si>
    <t>add _USTN_PROJECTSROOT</t>
  </si>
  <si>
    <t>Updated with more settings - used V8_01 and V8_02 XIN files to create mappings with cell names and linestyles.</t>
  </si>
  <si>
    <t>Fix CheckDivision, V7 File Open message, Check Local Data</t>
  </si>
  <si>
    <t>add Manuals dropdown, fix Set User Division (internal use only)</t>
  </si>
  <si>
    <t>Add Updates menu</t>
  </si>
  <si>
    <t>update to AASHTO 2018, fixed Saved View Levels</t>
  </si>
  <si>
    <t>optimized for use with Bentley Learn training</t>
  </si>
  <si>
    <t>..\config\appl\a_MCPC.cfg</t>
  </si>
  <si>
    <t>..\config\appl\a_VehicleTracking2018.cfg</t>
  </si>
  <si>
    <t>..\Disciplines\Plats\Plats.cfg</t>
  </si>
  <si>
    <t>..\Disciplines\Structures\Structures.cfg</t>
  </si>
  <si>
    <t>..\Disciplines\Survey\Survey.cfg</t>
  </si>
  <si>
    <t>..\Disciplines\Traffic\Traffic.cfg</t>
  </si>
  <si>
    <t>..\Documentation\MDOT SHA Workspace 2.2 Fact Sheet.pdf</t>
  </si>
  <si>
    <t>..\Documentation\SS4_Manuals\Chapter_01-Import Terrain.pdf</t>
  </si>
  <si>
    <t>..\Documentation\SS4_Manuals\Chapter_02-Import Alignments.pdf</t>
  </si>
  <si>
    <t>..\Documentation\SS4_Manuals\Chapter_03-Import Plan Graphics.pdf</t>
  </si>
  <si>
    <t>..\Documentation\SS4_Manuals\Chapter_04-Import Corridors.pdf</t>
  </si>
  <si>
    <t>..\Documentation\SS4_Manuals\Chapter_05-Corridor Modifications.pdf</t>
  </si>
  <si>
    <t>..\Documentation\WorkspaceChangeLog.xlsx</t>
  </si>
  <si>
    <t>..\Projects\project.template</t>
  </si>
  <si>
    <t>..\Projects\SHA_V8_01.pcf</t>
  </si>
  <si>
    <t>..\Projects\SHA_V8_02.pcf</t>
  </si>
  <si>
    <t>..\ReadMe.txt</t>
  </si>
  <si>
    <t>..\Standards\SHA_Common\data\filesynch\DesktopShortcuts_MS.txt</t>
  </si>
  <si>
    <t>..\Standards\SHA_Common\data\filesynch\DesktopShortcuts_PI_SS10.txt</t>
  </si>
  <si>
    <t>..\Standards\SHA_Common\data\filesynch\DesktopShortcuts_PI_SS2.txt</t>
  </si>
  <si>
    <t>..\Standards\SHA_Common\data\filesynch\DesktopShortcuts_PI_SS4.txt</t>
  </si>
  <si>
    <t>..\Standards\SHA_Common\data\remap\V8_01-V8_02.csv</t>
  </si>
  <si>
    <t>..\Standards\SHA_Common\data\remap\V8_01-V8_02.xls</t>
  </si>
  <si>
    <t>..\Standards\SHA_Common\data\shortcuts\MDOT WS2.2 DGN.ico</t>
  </si>
  <si>
    <t>..\Standards\SHA_Common\data\shortcuts\MDOT WS2.2 InRoads.ico</t>
  </si>
  <si>
    <t>..\Standards\SHA_Common\data\shortcuts\SHA_V8_01 SS10.lnk</t>
  </si>
  <si>
    <t>..\Standards\SHA_Common\data\shortcuts\SHA_V8_01 SS2.lnk</t>
  </si>
  <si>
    <t>..\Standards\SHA_Common\data\shortcuts\SHA_V8_01 SS4.lnk</t>
  </si>
  <si>
    <t>..\Standards\SHA_Common\data\shortcuts\SHA_V8_01.lnk</t>
  </si>
  <si>
    <t>..\Standards\SHA_Common\data\shortcuts\SHA_V8_02 SS10.lnk</t>
  </si>
  <si>
    <t>..\Standards\SHA_Common\data\shortcuts\SHA_V8_02 SS2.lnk</t>
  </si>
  <si>
    <t>..\Standards\SHA_Common\data\shortcuts\SHA_V8_02 SS4.lnk</t>
  </si>
  <si>
    <t>..\Standards\SHA_Common\data\shortcuts\SHA_V8_02.lnk</t>
  </si>
  <si>
    <t>..\Standards\SHA_Common\dgnlib\gui\SHA_menubar.dgnlib</t>
  </si>
  <si>
    <t>..\Standards\SHA_Common\SHA_Common.cfg</t>
  </si>
  <si>
    <t>..\Standards\SHA_Common\symb\mta_ls_extra.rsc</t>
  </si>
  <si>
    <t>..\Standards\SHA_Common\symb\sha_ls_expipes.rsc</t>
  </si>
  <si>
    <t>..\Standards\SHA_Common\vba\AdminSHA.mvba</t>
  </si>
  <si>
    <t>..\Standards\SHA_Common\vba\BorderTools.mvba</t>
  </si>
  <si>
    <t>..\Standards\SHA_Common\vba\FileNamingWizard.mvba</t>
  </si>
  <si>
    <t>..\Standards\SHA_Common\vba\IDS.mvba</t>
  </si>
  <si>
    <t>..\Standards\SHA_Common\vba\SheetTools.mvba</t>
  </si>
  <si>
    <t>..\Standards\SHA_Common\version.cfg</t>
  </si>
  <si>
    <t>..\Standards\SHA_V8_01\civil\cell\HHD_suda_2D.cel</t>
  </si>
  <si>
    <t>..\Standards\SHA_V8_01\civil\cell\HHD_suda_3D.cel</t>
  </si>
  <si>
    <t>..\Standards\SHA_V8_01\civil\Civil_V8_01.cfg</t>
  </si>
  <si>
    <t>..\Standards\SHA_V8_01\civil\dgnlib\feature_definitions\SHA_FeatureDefinitions.dgnlib</t>
  </si>
  <si>
    <t>..\Standards\SHA_V8_01\civil\dgnlib\feature_definitions\SHA_ProjectSettings.dgnlib</t>
  </si>
  <si>
    <t>..\Standards\SHA_V8_01\civil\dgnlib\feature_definitions\SHA_SurveyStandards.dgnlib</t>
  </si>
  <si>
    <t>..\Standards\SHA_V8_01\civil\dgnlib\SUDA\HHD_suda.dgnlib</t>
  </si>
  <si>
    <t>..\Standards\SHA_V8_01\civil\inroads\sha_civil_8_11_9.xin</t>
  </si>
  <si>
    <t>..\Standards\SHA_V8_01\civil\inroads\sha_templates_8_11_9.itl</t>
  </si>
  <si>
    <t>..\Standards\SHA_V8_01\data\linestyles.ini</t>
  </si>
  <si>
    <t>..\Standards\SHA_V8_01\dgn\Standard_Sheets\pGN-T000_Titlesheet.dgn</t>
  </si>
  <si>
    <t>..\Standards\SHA_V8_01\dgn\Updates\pGN-T000_Titlesheet.dgnmod</t>
  </si>
  <si>
    <t>..\Standards\SHA_V8_01\inroads\sha_civil.xin</t>
  </si>
  <si>
    <t>..\Standards\SHA_V8_01\inroads\sha_templates.itl</t>
  </si>
  <si>
    <t>..\Standards\SHA_V8_01\mdlapps\IDSBMenu.ini</t>
  </si>
  <si>
    <t>..\Standards\SHA_V8_01\menus\IDSIM_pGNT_Menu.mdf</t>
  </si>
  <si>
    <t>..\Standards\SHA_V8_01\SHA_V8_01.cfg</t>
  </si>
  <si>
    <t>..\Standards\SHA_V8_01\vba\SheetTools.ini</t>
  </si>
  <si>
    <t>..\Standards\SHA_V8_02\BentleyCivil.cfg</t>
  </si>
  <si>
    <t>..\Standards\SHA_V8_02\data\ini\IDSBMenu.ini</t>
  </si>
  <si>
    <t>..\Standards\SHA_V8_02\data\ini\SheetTools.ini</t>
  </si>
  <si>
    <t>..\Standards\SHA_V8_02\data\linestyles.ini</t>
  </si>
  <si>
    <t>..\Standards\SHA_V8_02\dgn\Standard_Sheets\pGN-T000_Titlesheet.dgn</t>
  </si>
  <si>
    <t>..\Standards\SHA_V8_02\dgn\Updates\pGN-T000_Titlesheet.dgnmod</t>
  </si>
  <si>
    <t>..\Standards\SHA_V8_02\dgnlib\feature_definitions\SHA_ElementTemplates.dgnlib</t>
  </si>
  <si>
    <t>..\Standards\SHA_V8_02\dgnlib\feature_definitions\SHA_ProjectSettings.dgnlib</t>
  </si>
  <si>
    <t>..\Standards\SHA_V8_02\dgnlib\feature_definitions\SHA_SurveyStandards.dgnlib</t>
  </si>
  <si>
    <t>..\Standards\SHA_V8_02\dgnlib\gui\SHA_menubar_02.dgnlib</t>
  </si>
  <si>
    <t>..\Standards\SHA_V8_02\dgnlib\SUDA\HHD_suda.dgnlib</t>
  </si>
  <si>
    <t>..\Standards\SHA_V8_02\inroads\sha_survey_civil.xin</t>
  </si>
  <si>
    <t>..\Standards\SHA_V8_02\inroads\sha_templates.itl</t>
  </si>
  <si>
    <t>..\Standards\SHA_V8_02\menus\IDSIM_mDE_Menu.mdf</t>
  </si>
  <si>
    <t>..\Standards\SHA_V8_02\menus\IDSIM_mDP_Menu.mdf</t>
  </si>
  <si>
    <t>..\Standards\SHA_V8_02\menus\IDSIM_mES_Menu.mdf</t>
  </si>
  <si>
    <t>..\Standards\SHA_V8_02\menus\IDSIM_mGRP_Menu.mdf</t>
  </si>
  <si>
    <t>..\Standards\SHA_V8_02\menus\IDSIM_mHCX_Menu.mdf</t>
  </si>
  <si>
    <t>..\Standards\SHA_V8_02\menus\IDSIM_mHD_Menu.mdf</t>
  </si>
  <si>
    <t>..\Standards\SHA_V8_02\menus\IDSIM_mHP_Menu.mdf</t>
  </si>
  <si>
    <t>..\Standards\SHA_V8_02\menus\IDSIM_mHTD_Menu.mdf</t>
  </si>
  <si>
    <t>..\Standards\SHA_V8_02\menus\IDSIM_mHTX_Menu.mdf</t>
  </si>
  <si>
    <t>..\Standards\SHA_V8_02\menus\IDSIM_mLD_Menu.mdf</t>
  </si>
  <si>
    <t>..\Standards\SHA_V8_02\menus\IDSIM_mLT_Menu.mdf</t>
  </si>
  <si>
    <t>..\Standards\SHA_V8_02\menus\IDSIM_mNA_Menu.mdf</t>
  </si>
  <si>
    <t>..\Standards\SHA_V8_02\menus\IDSIM_mNA02_Menu.mdf</t>
  </si>
  <si>
    <t>..\Standards\SHA_V8_02\menus\IDSIM_mPL_Menu.mdf</t>
  </si>
  <si>
    <t>..\Standards\SHA_V8_02\menus\IDSIM_mPLP_Menu.mdf</t>
  </si>
  <si>
    <t>..\Standards\SHA_V8_02\menus\IDSIM_mPM_Menu.mdf</t>
  </si>
  <si>
    <t>..\Standards\SHA_V8_02\menus\IDSIM_mSN_Menu.mdf</t>
  </si>
  <si>
    <t>..\Standards\SHA_V8_02\menus\IDSIM_mSW_Menu.mdf</t>
  </si>
  <si>
    <t>..\Standards\SHA_V8_02\menus\IDSIM_mTO_Menu.mdf</t>
  </si>
  <si>
    <t>..\Standards\SHA_V8_02\menus\IDSIM_mTOA_Menu.mdf</t>
  </si>
  <si>
    <t>..\Standards\SHA_V8_02\menus\IDSIM_mTX_Menu.mdf</t>
  </si>
  <si>
    <t>..\Standards\SHA_V8_02\menus\IDSIM_OOS_Menu.mdf</t>
  </si>
  <si>
    <t>..\Standards\SHA_V8_02\menus\IDSIM_pGNT_Menu.mdf</t>
  </si>
  <si>
    <t>..\Standards\SHA_V8_02\menus\IDSIM_pHCX_Menu.mdf</t>
  </si>
  <si>
    <t>..\Standards\SHA_V8_02\menus\IDSIM_PPD_Menu.mdf</t>
  </si>
  <si>
    <t>..\Standards\SHA_V8_02\menus\IDSIM_pSG-D_Menu.mdf</t>
  </si>
  <si>
    <t>..\Standards\SHA_V8_02\SHA_V8_02.cfg</t>
  </si>
  <si>
    <t>..\Standards\SHA_V8_02\symb\sha_ls_topo.rsc</t>
  </si>
  <si>
    <t>..\Standards\site.cfg</t>
  </si>
  <si>
    <t>..\Users\Examples.ucf</t>
  </si>
  <si>
    <t>..\Users\SHA_Drainage.ucf</t>
  </si>
  <si>
    <t>..\Users\SHA_Plats.ucf</t>
  </si>
  <si>
    <t>..\Users\SHA_Roadway.ucf</t>
  </si>
  <si>
    <t>..\Users\SHA_Structures.ucf</t>
  </si>
  <si>
    <t>..\Users\SHA_Survey.ucf</t>
  </si>
  <si>
    <t>..\Users\SHA_Traffic.ucf</t>
  </si>
  <si>
    <t>File updated entries for Open Roads Model Files and corrections for PRD Border</t>
  </si>
  <si>
    <t>Change InRoads Project Default var assignments to (:)</t>
  </si>
  <si>
    <t>Add error handling, code cleanup</t>
  </si>
  <si>
    <t>File updated for xBL tools macro</t>
  </si>
  <si>
    <t>pES and pSW attach PRD border model</t>
  </si>
  <si>
    <t>Add OOS Toolboxes</t>
  </si>
  <si>
    <t>Added _MDOT_CHECK_LEVELNAMES</t>
  </si>
  <si>
    <t>2.02.04</t>
  </si>
  <si>
    <t>Define MS_PLT_ENGINE_CMDLINE_ARGS for Print Organizer; Set Ref Default displayOverrides = never</t>
  </si>
  <si>
    <t>Add CheckLevelNames method; Add cfgvar _MDOT_CHECK_SCALEMETHOD</t>
  </si>
  <si>
    <t>Modify ChangeScale to enable AnnoScale lock</t>
  </si>
  <si>
    <t>Fixed default template file name; Use : for default file name and path assignments</t>
  </si>
  <si>
    <t>Add _MDOT_CHECK_LEVELNAMES; Add cfgvar _MDOT_CHECK_SCALEMETHOD</t>
  </si>
  <si>
    <t>Update Files</t>
  </si>
  <si>
    <t>..\Standards\SHA_V8_02\data\IDSIM-le.mdb</t>
  </si>
  <si>
    <t>..\Standards\SHA_V8_01\cell\SHA_Border.cel</t>
  </si>
  <si>
    <t>New PRD cell</t>
  </si>
  <si>
    <t>..\Standards\SHA_Common\_INTERNAL_USE_ONLY.cfg</t>
  </si>
  <si>
    <t>Empty; intended to overwrite the file that was accidentally included in 02.01.04</t>
  </si>
  <si>
    <t>Add  intstructions on how to create SHA Workspace shortcuts</t>
  </si>
  <si>
    <t>Add 2.02.04 tab</t>
  </si>
  <si>
    <t>Fix DisplayScale for new seed files</t>
  </si>
  <si>
    <t>Menu for non-compliant file names</t>
  </si>
  <si>
    <t>Fixed $(_USTN_DEFAULTUSER_CFG_FILE) include (was always defaulting to SHA.ucf)</t>
  </si>
  <si>
    <t>..\Standards\SHA_V8_02\menus\BadFileName.mdf</t>
  </si>
  <si>
    <t>Fix INI file load issue</t>
  </si>
  <si>
    <t>New command ResizeBorder</t>
  </si>
  <si>
    <t>Add pES-N001 menu option</t>
  </si>
  <si>
    <t>New menu includes Update &gt; Notes option</t>
  </si>
  <si>
    <t>Add Resize Border option for Wall Displays</t>
  </si>
  <si>
    <t>Add SheetSize info to Border definitions</t>
  </si>
  <si>
    <t>File updated for Workspace 2.0 - Fixed Levels to SHA_V8_02</t>
  </si>
  <si>
    <t>No content changes, internal datestamp corrected to reflect 2/20/2020</t>
  </si>
  <si>
    <t>Revised MDOT SHA logo to use RGB instead of color table.</t>
  </si>
  <si>
    <t>Fix bug with Civil AccuDraw and align DWS pattern with curb</t>
  </si>
  <si>
    <t>Fixed alignment of datum text</t>
  </si>
  <si>
    <t>Fixed RS-Cut_N:1 Line Styles</t>
  </si>
  <si>
    <t>update to match production guidelines; refresh file type list</t>
  </si>
  <si>
    <t>Add Element Template path for clip boundary creation</t>
  </si>
  <si>
    <t>Version 2.3.0</t>
  </si>
  <si>
    <t>Border/Sheet for large format wall displays</t>
  </si>
  <si>
    <t>..\Standards\SHA_Common\vba\AreaTools.mvba</t>
  </si>
  <si>
    <t>..\Standards\SHA_Common\data\FileNames.xml</t>
  </si>
  <si>
    <t>..\Standards\SHA_V8_02\menus\IDSIM_pESN1_Menu.mdf</t>
  </si>
  <si>
    <t>..\Standards\SHA_V8_01\menus\IDSIM_pESN1_Menu.mdf</t>
  </si>
  <si>
    <t>..\Standards\SHA_V8_02\menus\IDSIM_pGNP_Menu.mdf</t>
  </si>
  <si>
    <t>..\Standards\SHA_V8_02\cell\OPPE\mNA_Cells.cel</t>
  </si>
  <si>
    <t>..\Standards\SHA_V8_01\cell\OPPE\mNA_Cells.cel</t>
  </si>
  <si>
    <t>..\Standards\SHA_V8_01\vba\NATools.ini</t>
  </si>
  <si>
    <t>..\Standards\SHA_V8_02\data\ini\NATools.ini</t>
  </si>
  <si>
    <t>..\Standards\SHA_Common\vba\NATools.mvba</t>
  </si>
  <si>
    <t>..\Standards\SHA_V8_02\cell\OMT\OMT_soils.cel</t>
  </si>
  <si>
    <t>..\Standards\SHA_V8_02\dgn\Standard_Sheets\OHD\pES-Nxx1.dgn</t>
  </si>
  <si>
    <t>..\Standards\SHA_V8_01\dgn\Standard_Sheets\pES-Nxx1.dgn</t>
  </si>
  <si>
    <t>..\Standards\SHA_V8_02\dgn\Updates\pES-Nxx1.dgnmod</t>
  </si>
  <si>
    <t>..\Standards\SHA_V8_01\dgn\Updates\pES-Nxx1.dgnmod</t>
  </si>
  <si>
    <t>..\Standards\SHA_Common\vba\Ramps.mvba</t>
  </si>
  <si>
    <t>..\Standards\SHA_V8_02\cell\SHA_border.cel</t>
  </si>
  <si>
    <t>..\Standards\SHA_V8_02\dgn\Borders\SHA_border.dgn</t>
  </si>
  <si>
    <t>..\Standards\SHA_V8_01\dgn\Borders\SHA_border.dgn</t>
  </si>
  <si>
    <t>..\Standards\SHA_Common\symb\sha_ls_barriers.rsc</t>
  </si>
  <si>
    <t>..\Documentation\SHAFileNaming.pdf</t>
  </si>
  <si>
    <t>..\Documentation\SheetSetup\Titlesheet.pdf</t>
  </si>
  <si>
    <t>..\Standards\SHA_V8_02\dgn\Borders\xBL-WD00_WallDisplay.dgn</t>
  </si>
  <si>
    <t>Fixed barrier linestyle display to remove gaps and close end sections</t>
  </si>
  <si>
    <t>Fix DisplayScale for new seed files; revised SetUserDivision command</t>
  </si>
  <si>
    <t>New source data for File Naming Wizard</t>
  </si>
  <si>
    <t>Removed dependency on Access MDB file which caused problems on some systems</t>
  </si>
  <si>
    <t>Fixed missing INI; now creates sheet model along with border</t>
  </si>
  <si>
    <t>New for Create Viewport: element mode, view rotation, scale change, reference element in layout</t>
  </si>
  <si>
    <t>Fixed Notification note to match the latest update from 2/20/2020</t>
  </si>
  <si>
    <t>Revision 02.01.03</t>
  </si>
  <si>
    <t>Fixed Discipline include; added MDOT_NATOOLS_INI</t>
  </si>
  <si>
    <t>Fixed cell directory path; add SheetSize info to Border definitions</t>
  </si>
  <si>
    <t>Latest cell definitions; moved from OED directory; N- prefix added</t>
  </si>
  <si>
    <t>Latest cell definitions; moved from OED directory</t>
  </si>
  <si>
    <t>Remove duplicate elements from Xsec and Xpond; deleted Community cell; fixed alignment of datum text</t>
  </si>
  <si>
    <t>Added catch-all setting for bad file names; added new option for pES-N001</t>
  </si>
  <si>
    <t>Added Element Template path for clip boundary creation; added missing definitions</t>
  </si>
  <si>
    <t>Pre-attached the USGS Topo Quad XWMS; revised MDOT SHA logo to use RGB instead of color table.</t>
  </si>
  <si>
    <t>Added more Levels and Settings (Still a very incomplete WIP)</t>
  </si>
  <si>
    <t>Updated to include XWMS USGS Style Location Map directions</t>
  </si>
  <si>
    <t>Guide to create 3D Snapshot DGN file in Ss2 - compare to Imported Ss10 Corridor</t>
  </si>
  <si>
    <t>Updated Added New Features and Element Templates</t>
  </si>
  <si>
    <t>Added missing pipe sizes (newly added large pipes</t>
  </si>
  <si>
    <t>File updated as needed for dgnlib changes</t>
  </si>
  <si>
    <t>Added 2.03.00 Tab for this update.</t>
  </si>
  <si>
    <t>Revision 02.03.00</t>
  </si>
  <si>
    <t>..\Standards\SHA_V8_01\menus\IDSIM_Main_Menu.mdf</t>
  </si>
  <si>
    <t>Removed obsolete Help links</t>
  </si>
  <si>
    <t>Added Update Notes: 12/3/2020</t>
  </si>
  <si>
    <t>..\Standards\SHA_V8_02\menus\IDSIM_Main_Menu.mdf</t>
  </si>
  <si>
    <t>Modified Element Template paths</t>
  </si>
  <si>
    <t>..\Standards\SHA_V8_02\menus\IDSIM_mNA01_Menu.mdf</t>
  </si>
  <si>
    <t>..\Standards\SHA_V8_02\menus\IDSIM_mNA03_Menu.mdf</t>
  </si>
  <si>
    <t>Added: N- levels, S- level descrptions, mising pipe element templates, Civil Construction/Cell Feature Definitions, levels and templates for reference attachments; Fixed TM ET's and other random ET's</t>
  </si>
  <si>
    <t>Added menu items: Area Map &gt; Attach USGS Topo; Update &gt; 12/3/2020</t>
  </si>
  <si>
    <t>Obsolete Files</t>
  </si>
  <si>
    <t>..\Standards\SHA_V8_01\cell\OED\mNA_Cells.cel</t>
  </si>
  <si>
    <t>..\Standards\SHA_V8_02\cell\OED\mNA_Cells.cel</t>
  </si>
  <si>
    <t>..\Documentation\Alerts\Alerts-201207.xml</t>
  </si>
  <si>
    <t>File moved to OPPE subdirectory</t>
  </si>
  <si>
    <t>..\Documentation\SS4_Manuals\InRoads SS2 Corridor 3D Snapshot.pdf</t>
  </si>
  <si>
    <t>Updated recommended software versions</t>
  </si>
  <si>
    <t>..\ReadMe.pdf</t>
  </si>
  <si>
    <t>Links to 3D Snapshot document and recommended software</t>
  </si>
  <si>
    <t>..\Standards\SHA_Common\InRoads\Project Defaults\InRoads_SS4_SS10.reg</t>
  </si>
  <si>
    <t>..\Standards\SHA_Common\InRoads\Project Defaults\InRoads_SS2.reg</t>
  </si>
  <si>
    <t>Configuration profiles for InRoads SS2</t>
  </si>
  <si>
    <t>Configuration profiles for InRoads SS4 &amp; SS10</t>
  </si>
  <si>
    <t>Fixed _MDOT_DISCIPLINEROOT; disabled _MDOT_UTILTOOLS_INI; new variables: MDOT_FILEWIZ_DATA, MDOT_RFDIR_XWMS, MS_AUTO_SYNC_LEVEL_ATTRIBUTE_LIST</t>
  </si>
  <si>
    <t>New items: MDOT SHA &gt; Attach Aerial/Statewide Imagery, MDOT SHA &gt; Help &gt; Workspace 2.x Fact Sheet</t>
  </si>
  <si>
    <t>..\Standards\SHA_Common\xwms\Accessing Statewide Imagery.pdf</t>
  </si>
  <si>
    <t>..\Standards\SHA_Common\xwms\MD_ColorBasemap.xwms</t>
  </si>
  <si>
    <t>..\Standards\SHA_Common\xwms\MD_CriticalAreas_Counties.xwms</t>
  </si>
  <si>
    <t>..\Standards\SHA_Common\xwms\MD_CriticalAreas_Towns.xwms</t>
  </si>
  <si>
    <t>..\Standards\SHA_Common\xwms\MD_Floodplain_Effective.xwms</t>
  </si>
  <si>
    <t>..\Standards\SHA_Common\xwms\MD_Floodplain_Preliminary.xwms</t>
  </si>
  <si>
    <t>..\Standards\SHA_Common\xwms\MD_LandUseLandCover.xwms</t>
  </si>
  <si>
    <t>..\Standards\SHA_Common\xwms\MD_ParcelBoundaries.xwms</t>
  </si>
  <si>
    <t>..\Standards\SHA_Common\xwms\MD_SixInchImagery.xwms</t>
  </si>
  <si>
    <t>..\Standards\SHA_Common\xwms\MD_USGSTopoQuads.xwms</t>
  </si>
  <si>
    <t>..\Standards\SHA_Common\xwms\MD_Wetlands_DNR_Line.xwms</t>
  </si>
  <si>
    <t>..\Standards\SHA_Common\xwms\MD_Wetlands_DNR_Poly.xwms</t>
  </si>
  <si>
    <t>..\Standards\SHA_Common\xwms\MD_Wetlands_NWI.xwms</t>
  </si>
  <si>
    <t>..\Standards\SHA_Common\xwms\MD_Wetlands_WSSC_Line.xwms</t>
  </si>
  <si>
    <t>..\Standards\SHA_Common\xwms\MD_Wetlands_WSSC_Poly.xwms</t>
  </si>
  <si>
    <t>..\Standards\SHA_Common\xwms\xIM-GeodataRefs.dgn</t>
  </si>
  <si>
    <t>Instructions for using XWMS imagery</t>
  </si>
  <si>
    <t>DGN file with XWMS imagery pre-attached</t>
  </si>
  <si>
    <t>XMWS imagery from https://geodata.md.gov/imap/</t>
  </si>
  <si>
    <t>..\Standards\SHA_V8_01\inroads\MDOT_Project_SS2.reg</t>
  </si>
  <si>
    <t>Replaced by ..\Standards\SHA_Common\InRoads\Project Defaults\InRoads_SS2.reg</t>
  </si>
  <si>
    <t>..\Standards\SHA_Common\InRoads\Project Defaults\SHA_InRoads.v8.11.9.reg</t>
  </si>
  <si>
    <t>Replaced by ..\Standards\SHA_Common\InRoads\Project Defaults\InRoads_SS4_SS10.reg</t>
  </si>
  <si>
    <t>Added Levels and ByLevel Symbologies for SHA_V8_02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</si>
</sst>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22" fontId="0" fillId="0" borderId="0" xfId="0" applyNumberFormat="1"/>
    <xf numFmtId="0" fontId="16" fillId="0" borderId="0" xfId="0" applyFont="1"/>
    <xf numFmtId="22" fontId="16" fillId="0" borderId="0" xfId="0" applyNumberFormat="1" applyFont="1"/>
    <xf numFmtId="0" fontId="16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33" borderId="10" xfId="0" applyFill="1" applyBorder="1" applyAlignment="1">
      <alignment vertical="top"/>
    </xf>
    <xf numFmtId="0" fontId="0" fillId="33" borderId="0" xfId="0" applyFill="1" applyBorder="1" applyAlignment="1">
      <alignment vertical="top"/>
    </xf>
    <xf numFmtId="14" fontId="0" fillId="0" borderId="0" xfId="0" applyNumberFormat="1" applyAlignment="1">
      <alignment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22" fontId="0" fillId="0" borderId="0" xfId="0" applyNumberFormat="1" applyFill="1" applyAlignment="1">
      <alignment horizontal="left"/>
    </xf>
    <xf numFmtId="0" fontId="0" fillId="0" borderId="0" xfId="0" applyFont="1"/>
    <xf numFmtId="0" fontId="16" fillId="0" borderId="0" xfId="0" applyFont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22"/>
  <sheetViews>
    <sheetView workbookViewId="0">
      <pane ySplit="1" topLeftCell="A2" activePane="bottomLeft" state="frozen"/>
      <selection pane="bottomLeft" activeCell="A38" sqref="A38:XFD38"/>
    </sheetView>
  </sheetViews>
  <sheetFormatPr defaultRowHeight="15" x14ac:dyDescent="0.25"/>
  <cols>
    <col min="1" max="1" width="5.28515625" customWidth="1"/>
    <col min="2" max="2" width="97" bestFit="1" customWidth="1"/>
    <col min="3" max="3" width="15.85546875" bestFit="1" customWidth="1"/>
    <col min="4" max="4" width="78.5703125" bestFit="1" customWidth="1"/>
  </cols>
  <sheetData>
    <row r="1" spans="1:4" s="2" customFormat="1" x14ac:dyDescent="0.25">
      <c r="B1" s="2" t="s">
        <v>0</v>
      </c>
      <c r="C1" s="2" t="s">
        <v>123</v>
      </c>
      <c r="D1" s="2" t="s">
        <v>1</v>
      </c>
    </row>
    <row r="2" spans="1:4" s="2" customFormat="1" x14ac:dyDescent="0.25">
      <c r="A2" s="2" t="s">
        <v>119</v>
      </c>
      <c r="C2" s="3"/>
    </row>
    <row r="3" spans="1:4" x14ac:dyDescent="0.25">
      <c r="B3" t="s">
        <v>33</v>
      </c>
      <c r="C3" s="1">
        <v>43581.366365740738</v>
      </c>
    </row>
    <row r="4" spans="1:4" x14ac:dyDescent="0.25">
      <c r="B4" t="s">
        <v>34</v>
      </c>
      <c r="C4" s="1">
        <v>43581.366412037038</v>
      </c>
    </row>
    <row r="5" spans="1:4" x14ac:dyDescent="0.25">
      <c r="B5" t="s">
        <v>35</v>
      </c>
      <c r="C5" s="1">
        <v>43581.366516203707</v>
      </c>
    </row>
    <row r="6" spans="1:4" x14ac:dyDescent="0.25">
      <c r="B6" t="s">
        <v>36</v>
      </c>
      <c r="C6" s="1">
        <v>43581.366493055553</v>
      </c>
    </row>
    <row r="7" spans="1:4" x14ac:dyDescent="0.25">
      <c r="B7" t="s">
        <v>37</v>
      </c>
      <c r="C7" s="1">
        <v>43581.366539351853</v>
      </c>
    </row>
    <row r="8" spans="1:4" x14ac:dyDescent="0.25">
      <c r="B8" t="s">
        <v>38</v>
      </c>
      <c r="C8" s="1">
        <v>43581.36645833333</v>
      </c>
    </row>
    <row r="9" spans="1:4" x14ac:dyDescent="0.25">
      <c r="B9" t="s">
        <v>39</v>
      </c>
      <c r="C9" s="1">
        <v>43581.366597222222</v>
      </c>
    </row>
    <row r="10" spans="1:4" x14ac:dyDescent="0.25">
      <c r="B10" t="s">
        <v>40</v>
      </c>
      <c r="C10" s="1">
        <v>43581.366620370369</v>
      </c>
    </row>
    <row r="11" spans="1:4" x14ac:dyDescent="0.25">
      <c r="B11" t="s">
        <v>41</v>
      </c>
      <c r="C11" s="1">
        <v>43581.366631944446</v>
      </c>
    </row>
    <row r="12" spans="1:4" x14ac:dyDescent="0.25">
      <c r="B12" t="s">
        <v>42</v>
      </c>
      <c r="C12" s="1">
        <v>43581.366678240738</v>
      </c>
    </row>
    <row r="13" spans="1:4" x14ac:dyDescent="0.25">
      <c r="B13" t="s">
        <v>115</v>
      </c>
      <c r="C13" s="1">
        <v>43587.27144675926</v>
      </c>
    </row>
    <row r="14" spans="1:4" x14ac:dyDescent="0.25">
      <c r="B14" t="s">
        <v>116</v>
      </c>
      <c r="C14" s="1">
        <v>43587.271435185183</v>
      </c>
    </row>
    <row r="15" spans="1:4" x14ac:dyDescent="0.25">
      <c r="B15" t="s">
        <v>89</v>
      </c>
      <c r="C15" s="1">
        <v>43528.738506944443</v>
      </c>
    </row>
    <row r="16" spans="1:4" x14ac:dyDescent="0.25">
      <c r="B16" t="s">
        <v>103</v>
      </c>
      <c r="C16" s="1">
        <v>43517.206006944441</v>
      </c>
    </row>
    <row r="17" spans="2:3" x14ac:dyDescent="0.25">
      <c r="B17" t="s">
        <v>97</v>
      </c>
      <c r="C17" s="1">
        <v>43633.579467592594</v>
      </c>
    </row>
    <row r="18" spans="2:3" x14ac:dyDescent="0.25">
      <c r="B18" t="s">
        <v>90</v>
      </c>
      <c r="C18" s="1">
        <v>43578.48646990741</v>
      </c>
    </row>
    <row r="19" spans="2:3" x14ac:dyDescent="0.25">
      <c r="B19" t="s">
        <v>91</v>
      </c>
      <c r="C19" s="1">
        <v>43578.486458333333</v>
      </c>
    </row>
    <row r="20" spans="2:3" x14ac:dyDescent="0.25">
      <c r="B20" t="s">
        <v>92</v>
      </c>
      <c r="C20" s="1">
        <v>43587.274108796293</v>
      </c>
    </row>
    <row r="21" spans="2:3" x14ac:dyDescent="0.25">
      <c r="B21" t="s">
        <v>94</v>
      </c>
      <c r="C21" s="1">
        <v>43587.274097222224</v>
      </c>
    </row>
    <row r="22" spans="2:3" x14ac:dyDescent="0.25">
      <c r="B22" t="s">
        <v>95</v>
      </c>
      <c r="C22" s="1">
        <v>43587.274108796293</v>
      </c>
    </row>
    <row r="23" spans="2:3" x14ac:dyDescent="0.25">
      <c r="B23" t="s">
        <v>96</v>
      </c>
      <c r="C23" s="1">
        <v>43594.362372685187</v>
      </c>
    </row>
    <row r="24" spans="2:3" x14ac:dyDescent="0.25">
      <c r="B24" t="s">
        <v>85</v>
      </c>
      <c r="C24" s="1">
        <v>43636.172442129631</v>
      </c>
    </row>
    <row r="25" spans="2:3" x14ac:dyDescent="0.25">
      <c r="B25" t="s">
        <v>106</v>
      </c>
      <c r="C25" s="1">
        <v>43636.186944444446</v>
      </c>
    </row>
    <row r="26" spans="2:3" x14ac:dyDescent="0.25">
      <c r="B26" t="s">
        <v>93</v>
      </c>
      <c r="C26" s="1">
        <v>43587.327233796299</v>
      </c>
    </row>
    <row r="27" spans="2:3" x14ac:dyDescent="0.25">
      <c r="B27" t="s">
        <v>118</v>
      </c>
      <c r="C27" s="1">
        <v>43546.449432870373</v>
      </c>
    </row>
    <row r="28" spans="2:3" x14ac:dyDescent="0.25">
      <c r="B28" t="s">
        <v>46</v>
      </c>
      <c r="C28" s="1">
        <v>43521.302187499998</v>
      </c>
    </row>
    <row r="29" spans="2:3" x14ac:dyDescent="0.25">
      <c r="B29" t="s">
        <v>47</v>
      </c>
      <c r="C29" s="1">
        <v>43521.302210648151</v>
      </c>
    </row>
    <row r="30" spans="2:3" x14ac:dyDescent="0.25">
      <c r="B30" t="s">
        <v>51</v>
      </c>
      <c r="C30" s="1">
        <v>43521.302233796298</v>
      </c>
    </row>
    <row r="31" spans="2:3" x14ac:dyDescent="0.25">
      <c r="B31" t="s">
        <v>52</v>
      </c>
      <c r="C31" s="1">
        <v>43521.302303240744</v>
      </c>
    </row>
    <row r="32" spans="2:3" x14ac:dyDescent="0.25">
      <c r="B32" t="s">
        <v>53</v>
      </c>
      <c r="C32" s="1">
        <v>43521.30232638889</v>
      </c>
    </row>
    <row r="33" spans="1:4" x14ac:dyDescent="0.25">
      <c r="B33" t="s">
        <v>117</v>
      </c>
      <c r="C33" s="1">
        <v>43521.302245370367</v>
      </c>
    </row>
    <row r="34" spans="1:4" x14ac:dyDescent="0.25">
      <c r="B34" t="s">
        <v>86</v>
      </c>
      <c r="C34" s="1">
        <v>43595.336284722223</v>
      </c>
    </row>
    <row r="35" spans="1:4" x14ac:dyDescent="0.25">
      <c r="B35" t="s">
        <v>87</v>
      </c>
      <c r="C35" s="1">
        <v>43511.619317129633</v>
      </c>
    </row>
    <row r="36" spans="1:4" x14ac:dyDescent="0.25">
      <c r="B36" t="s">
        <v>88</v>
      </c>
      <c r="C36" s="1">
        <v>43595.348194444443</v>
      </c>
    </row>
    <row r="37" spans="1:4" x14ac:dyDescent="0.25">
      <c r="C37" s="1"/>
    </row>
    <row r="38" spans="1:4" x14ac:dyDescent="0.25">
      <c r="A38" s="2" t="s">
        <v>120</v>
      </c>
    </row>
    <row r="39" spans="1:4" x14ac:dyDescent="0.25">
      <c r="B39" t="s">
        <v>113</v>
      </c>
      <c r="C39" s="1">
        <v>43523.441099537034</v>
      </c>
      <c r="D39" t="s">
        <v>32</v>
      </c>
    </row>
    <row r="40" spans="1:4" x14ac:dyDescent="0.25">
      <c r="B40" t="s">
        <v>113</v>
      </c>
      <c r="C40" s="1">
        <v>43600.290891203702</v>
      </c>
      <c r="D40" t="s">
        <v>31</v>
      </c>
    </row>
    <row r="41" spans="1:4" x14ac:dyDescent="0.25">
      <c r="B41" t="s">
        <v>113</v>
      </c>
      <c r="C41" s="1">
        <v>43602.379849537036</v>
      </c>
      <c r="D41" t="s">
        <v>121</v>
      </c>
    </row>
    <row r="42" spans="1:4" x14ac:dyDescent="0.25">
      <c r="B42" t="s">
        <v>113</v>
      </c>
      <c r="C42" s="1">
        <v>43605.396643518521</v>
      </c>
      <c r="D42" t="s">
        <v>122</v>
      </c>
    </row>
    <row r="43" spans="1:4" x14ac:dyDescent="0.25">
      <c r="B43" t="s">
        <v>113</v>
      </c>
      <c r="C43" s="1">
        <v>43622.307152777779</v>
      </c>
      <c r="D43" t="s">
        <v>24</v>
      </c>
    </row>
    <row r="44" spans="1:4" x14ac:dyDescent="0.25">
      <c r="B44" t="s">
        <v>100</v>
      </c>
      <c r="C44" s="1">
        <v>43635.650462962964</v>
      </c>
    </row>
    <row r="45" spans="1:4" x14ac:dyDescent="0.25">
      <c r="B45" t="s">
        <v>99</v>
      </c>
      <c r="C45" s="1">
        <v>43601.599560185183</v>
      </c>
      <c r="D45" t="s">
        <v>14</v>
      </c>
    </row>
    <row r="46" spans="1:4" x14ac:dyDescent="0.25">
      <c r="B46" t="s">
        <v>111</v>
      </c>
      <c r="C46" s="1">
        <v>43531.184421296297</v>
      </c>
      <c r="D46" t="s">
        <v>28</v>
      </c>
    </row>
    <row r="47" spans="1:4" x14ac:dyDescent="0.25">
      <c r="B47" t="s">
        <v>111</v>
      </c>
      <c r="C47" s="1">
        <v>43636.234467592592</v>
      </c>
      <c r="D47" t="s">
        <v>26</v>
      </c>
    </row>
    <row r="48" spans="1:4" x14ac:dyDescent="0.25">
      <c r="B48" t="s">
        <v>111</v>
      </c>
      <c r="C48" s="1">
        <v>43641.453634259262</v>
      </c>
      <c r="D48" t="s">
        <v>27</v>
      </c>
    </row>
    <row r="49" spans="2:4" x14ac:dyDescent="0.25">
      <c r="B49" t="s">
        <v>45</v>
      </c>
      <c r="C49" s="1">
        <v>43531.183587962965</v>
      </c>
      <c r="D49" t="s">
        <v>5</v>
      </c>
    </row>
    <row r="50" spans="2:4" x14ac:dyDescent="0.25">
      <c r="B50" t="s">
        <v>43</v>
      </c>
      <c r="C50" s="1">
        <v>43516.665335648147</v>
      </c>
      <c r="D50" t="s">
        <v>2</v>
      </c>
    </row>
    <row r="51" spans="2:4" x14ac:dyDescent="0.25">
      <c r="B51" t="s">
        <v>48</v>
      </c>
      <c r="C51" s="1">
        <v>43634.447418981479</v>
      </c>
      <c r="D51" t="s">
        <v>7</v>
      </c>
    </row>
    <row r="52" spans="2:4" x14ac:dyDescent="0.25">
      <c r="B52" t="s">
        <v>98</v>
      </c>
      <c r="C52" s="1">
        <v>43545.487071759257</v>
      </c>
    </row>
    <row r="53" spans="2:4" x14ac:dyDescent="0.25">
      <c r="B53" t="s">
        <v>108</v>
      </c>
      <c r="C53" s="1">
        <v>43500.383171296293</v>
      </c>
    </row>
    <row r="54" spans="2:4" x14ac:dyDescent="0.25">
      <c r="B54" t="s">
        <v>50</v>
      </c>
      <c r="C54" s="1">
        <v>43565.429571759261</v>
      </c>
    </row>
    <row r="55" spans="2:4" x14ac:dyDescent="0.25">
      <c r="B55" t="s">
        <v>84</v>
      </c>
      <c r="C55" s="1">
        <v>43507.447754629633</v>
      </c>
      <c r="D55" t="s">
        <v>12</v>
      </c>
    </row>
    <row r="56" spans="2:4" x14ac:dyDescent="0.25">
      <c r="B56" t="s">
        <v>84</v>
      </c>
      <c r="C56" s="1">
        <v>43550.391539351855</v>
      </c>
      <c r="D56" t="s">
        <v>13</v>
      </c>
    </row>
    <row r="57" spans="2:4" x14ac:dyDescent="0.25">
      <c r="B57" t="s">
        <v>44</v>
      </c>
      <c r="C57" s="1">
        <v>43531.188796296294</v>
      </c>
      <c r="D57" t="s">
        <v>3</v>
      </c>
    </row>
    <row r="58" spans="2:4" x14ac:dyDescent="0.25">
      <c r="B58" t="s">
        <v>44</v>
      </c>
      <c r="C58" s="1">
        <v>43531.517997685187</v>
      </c>
      <c r="D58" t="s">
        <v>4</v>
      </c>
    </row>
    <row r="59" spans="2:4" x14ac:dyDescent="0.25">
      <c r="B59" t="s">
        <v>101</v>
      </c>
      <c r="C59" s="1">
        <v>43524.335277777776</v>
      </c>
      <c r="D59" t="s">
        <v>16</v>
      </c>
    </row>
    <row r="60" spans="2:4" x14ac:dyDescent="0.25">
      <c r="B60" t="s">
        <v>101</v>
      </c>
      <c r="C60" s="1">
        <v>43529.640439814815</v>
      </c>
      <c r="D60" t="s">
        <v>6</v>
      </c>
    </row>
    <row r="61" spans="2:4" x14ac:dyDescent="0.25">
      <c r="B61" t="s">
        <v>101</v>
      </c>
      <c r="C61" s="1">
        <v>43602.361759259256</v>
      </c>
      <c r="D61" t="s">
        <v>15</v>
      </c>
    </row>
    <row r="62" spans="2:4" x14ac:dyDescent="0.25">
      <c r="B62" t="s">
        <v>102</v>
      </c>
      <c r="C62" s="1">
        <v>43522.371898148151</v>
      </c>
      <c r="D62" t="s">
        <v>19</v>
      </c>
    </row>
    <row r="63" spans="2:4" x14ac:dyDescent="0.25">
      <c r="B63" t="s">
        <v>102</v>
      </c>
      <c r="C63" s="1">
        <v>43529.640486111108</v>
      </c>
      <c r="D63" t="s">
        <v>6</v>
      </c>
    </row>
    <row r="64" spans="2:4" x14ac:dyDescent="0.25">
      <c r="B64" t="s">
        <v>102</v>
      </c>
      <c r="C64" s="1">
        <v>43628.743703703702</v>
      </c>
      <c r="D64" t="s">
        <v>18</v>
      </c>
    </row>
    <row r="65" spans="2:4" x14ac:dyDescent="0.25">
      <c r="B65" t="s">
        <v>102</v>
      </c>
      <c r="C65" s="1">
        <v>43635.196064814816</v>
      </c>
      <c r="D65" t="s">
        <v>17</v>
      </c>
    </row>
    <row r="66" spans="2:4" x14ac:dyDescent="0.25">
      <c r="B66" t="s">
        <v>104</v>
      </c>
      <c r="C66" s="1">
        <v>43529.640451388892</v>
      </c>
      <c r="D66" t="s">
        <v>6</v>
      </c>
    </row>
    <row r="67" spans="2:4" x14ac:dyDescent="0.25">
      <c r="B67" t="s">
        <v>107</v>
      </c>
      <c r="C67" s="1">
        <v>43529.640497685185</v>
      </c>
      <c r="D67" t="s">
        <v>6</v>
      </c>
    </row>
    <row r="68" spans="2:4" x14ac:dyDescent="0.25">
      <c r="B68" t="s">
        <v>109</v>
      </c>
      <c r="C68" s="1">
        <v>43523.553136574075</v>
      </c>
      <c r="D68" t="s">
        <v>21</v>
      </c>
    </row>
    <row r="69" spans="2:4" x14ac:dyDescent="0.25">
      <c r="B69" t="s">
        <v>109</v>
      </c>
      <c r="C69" s="1">
        <v>43529.640416666669</v>
      </c>
      <c r="D69" t="s">
        <v>6</v>
      </c>
    </row>
    <row r="70" spans="2:4" x14ac:dyDescent="0.25">
      <c r="B70" t="s">
        <v>109</v>
      </c>
      <c r="C70" s="1">
        <v>43600.290208333332</v>
      </c>
      <c r="D70" t="s">
        <v>22</v>
      </c>
    </row>
    <row r="71" spans="2:4" x14ac:dyDescent="0.25">
      <c r="B71" t="s">
        <v>109</v>
      </c>
      <c r="C71" s="1">
        <v>43622.307118055556</v>
      </c>
      <c r="D71" t="s">
        <v>24</v>
      </c>
    </row>
    <row r="72" spans="2:4" x14ac:dyDescent="0.25">
      <c r="B72" t="s">
        <v>109</v>
      </c>
      <c r="C72" s="1">
        <v>43627.523553240739</v>
      </c>
      <c r="D72" t="s">
        <v>23</v>
      </c>
    </row>
    <row r="73" spans="2:4" x14ac:dyDescent="0.25">
      <c r="B73" t="s">
        <v>105</v>
      </c>
      <c r="C73" s="1">
        <v>43627.224178240744</v>
      </c>
      <c r="D73" t="s">
        <v>20</v>
      </c>
    </row>
    <row r="74" spans="2:4" x14ac:dyDescent="0.25">
      <c r="B74" t="s">
        <v>105</v>
      </c>
      <c r="C74" s="1">
        <v>43635.265601851854</v>
      </c>
      <c r="D74" t="s">
        <v>8</v>
      </c>
    </row>
    <row r="75" spans="2:4" x14ac:dyDescent="0.25">
      <c r="B75" t="s">
        <v>49</v>
      </c>
      <c r="C75" s="1">
        <v>43563.655682870369</v>
      </c>
      <c r="D75" t="s">
        <v>6</v>
      </c>
    </row>
    <row r="76" spans="2:4" x14ac:dyDescent="0.25">
      <c r="B76" t="s">
        <v>124</v>
      </c>
      <c r="C76" s="1">
        <v>43594.6565162037</v>
      </c>
    </row>
    <row r="77" spans="2:4" x14ac:dyDescent="0.25">
      <c r="B77" t="s">
        <v>110</v>
      </c>
      <c r="C77" s="1">
        <v>43581.170034722221</v>
      </c>
      <c r="D77" t="s">
        <v>25</v>
      </c>
    </row>
    <row r="78" spans="2:4" x14ac:dyDescent="0.25">
      <c r="B78" t="s">
        <v>54</v>
      </c>
      <c r="C78" s="1">
        <v>43635.266828703701</v>
      </c>
      <c r="D78" t="s">
        <v>8</v>
      </c>
    </row>
    <row r="79" spans="2:4" x14ac:dyDescent="0.25">
      <c r="B79" t="s">
        <v>55</v>
      </c>
      <c r="C79" s="1">
        <v>43634.393043981479</v>
      </c>
      <c r="D79" t="s">
        <v>9</v>
      </c>
    </row>
    <row r="80" spans="2:4" x14ac:dyDescent="0.25">
      <c r="B80" t="s">
        <v>56</v>
      </c>
      <c r="C80" s="1">
        <v>43634.400185185186</v>
      </c>
      <c r="D80" t="s">
        <v>9</v>
      </c>
    </row>
    <row r="81" spans="2:4" x14ac:dyDescent="0.25">
      <c r="B81" t="s">
        <v>57</v>
      </c>
      <c r="C81" s="1">
        <v>43634.40184027778</v>
      </c>
      <c r="D81" t="s">
        <v>9</v>
      </c>
    </row>
    <row r="82" spans="2:4" x14ac:dyDescent="0.25">
      <c r="B82" t="s">
        <v>58</v>
      </c>
      <c r="C82" s="1">
        <v>43628.744039351855</v>
      </c>
      <c r="D82" t="s">
        <v>10</v>
      </c>
    </row>
    <row r="83" spans="2:4" x14ac:dyDescent="0.25">
      <c r="B83" t="s">
        <v>58</v>
      </c>
      <c r="C83" s="1">
        <v>43634.456597222219</v>
      </c>
      <c r="D83" t="s">
        <v>9</v>
      </c>
    </row>
    <row r="84" spans="2:4" x14ac:dyDescent="0.25">
      <c r="B84" t="s">
        <v>58</v>
      </c>
      <c r="C84" s="1">
        <v>43634.68849537037</v>
      </c>
      <c r="D84" t="s">
        <v>9</v>
      </c>
    </row>
    <row r="85" spans="2:4" x14ac:dyDescent="0.25">
      <c r="B85" t="s">
        <v>59</v>
      </c>
      <c r="C85" s="1">
        <v>43634.457476851851</v>
      </c>
      <c r="D85" t="s">
        <v>9</v>
      </c>
    </row>
    <row r="86" spans="2:4" x14ac:dyDescent="0.25">
      <c r="B86" t="s">
        <v>60</v>
      </c>
      <c r="C86" s="1">
        <v>43634.458726851852</v>
      </c>
      <c r="D86" t="s">
        <v>9</v>
      </c>
    </row>
    <row r="87" spans="2:4" x14ac:dyDescent="0.25">
      <c r="B87" t="s">
        <v>61</v>
      </c>
      <c r="C87" s="1">
        <v>43634.461365740739</v>
      </c>
      <c r="D87" t="s">
        <v>9</v>
      </c>
    </row>
    <row r="88" spans="2:4" x14ac:dyDescent="0.25">
      <c r="B88" t="s">
        <v>62</v>
      </c>
      <c r="C88" s="1">
        <v>43634.46298611111</v>
      </c>
      <c r="D88" t="s">
        <v>9</v>
      </c>
    </row>
    <row r="89" spans="2:4" x14ac:dyDescent="0.25">
      <c r="B89" t="s">
        <v>63</v>
      </c>
      <c r="C89" s="1">
        <v>43634.463993055557</v>
      </c>
      <c r="D89" t="s">
        <v>9</v>
      </c>
    </row>
    <row r="90" spans="2:4" x14ac:dyDescent="0.25">
      <c r="B90" t="s">
        <v>64</v>
      </c>
      <c r="C90" s="1">
        <v>43634.464467592596</v>
      </c>
      <c r="D90" t="s">
        <v>9</v>
      </c>
    </row>
    <row r="91" spans="2:4" x14ac:dyDescent="0.25">
      <c r="B91" t="s">
        <v>65</v>
      </c>
      <c r="C91" s="1">
        <v>43634.677800925929</v>
      </c>
      <c r="D91" t="s">
        <v>9</v>
      </c>
    </row>
    <row r="92" spans="2:4" x14ac:dyDescent="0.25">
      <c r="B92" t="s">
        <v>65</v>
      </c>
      <c r="C92" s="1">
        <v>43634.693599537037</v>
      </c>
      <c r="D92" t="s">
        <v>9</v>
      </c>
    </row>
    <row r="93" spans="2:4" x14ac:dyDescent="0.25">
      <c r="B93" t="s">
        <v>66</v>
      </c>
      <c r="C93" s="1">
        <v>43634.576018518521</v>
      </c>
      <c r="D93" t="s">
        <v>9</v>
      </c>
    </row>
    <row r="94" spans="2:4" x14ac:dyDescent="0.25">
      <c r="B94" t="s">
        <v>66</v>
      </c>
      <c r="C94" s="1">
        <v>43634.694374999999</v>
      </c>
      <c r="D94" t="s">
        <v>9</v>
      </c>
    </row>
    <row r="95" spans="2:4" x14ac:dyDescent="0.25">
      <c r="B95" t="s">
        <v>67</v>
      </c>
      <c r="C95" s="1">
        <v>43634.577326388891</v>
      </c>
      <c r="D95" t="s">
        <v>9</v>
      </c>
    </row>
    <row r="96" spans="2:4" x14ac:dyDescent="0.25">
      <c r="B96" t="s">
        <v>68</v>
      </c>
      <c r="C96" s="1">
        <v>43634.576967592591</v>
      </c>
      <c r="D96" t="s">
        <v>9</v>
      </c>
    </row>
    <row r="97" spans="2:4" x14ac:dyDescent="0.25">
      <c r="B97" t="s">
        <v>69</v>
      </c>
      <c r="C97" s="1">
        <v>43634.578888888886</v>
      </c>
      <c r="D97" t="s">
        <v>9</v>
      </c>
    </row>
    <row r="98" spans="2:4" x14ac:dyDescent="0.25">
      <c r="B98" t="s">
        <v>69</v>
      </c>
      <c r="C98" s="1">
        <v>43634.696099537039</v>
      </c>
      <c r="D98" t="s">
        <v>9</v>
      </c>
    </row>
    <row r="99" spans="2:4" x14ac:dyDescent="0.25">
      <c r="B99" t="s">
        <v>69</v>
      </c>
      <c r="C99" s="1">
        <v>43634.697615740741</v>
      </c>
      <c r="D99" t="s">
        <v>9</v>
      </c>
    </row>
    <row r="100" spans="2:4" x14ac:dyDescent="0.25">
      <c r="B100" t="s">
        <v>70</v>
      </c>
      <c r="C100" s="1">
        <v>43634.578321759262</v>
      </c>
      <c r="D100" t="s">
        <v>9</v>
      </c>
    </row>
    <row r="101" spans="2:4" x14ac:dyDescent="0.25">
      <c r="B101" t="s">
        <v>70</v>
      </c>
      <c r="C101" s="1">
        <v>43634.696643518517</v>
      </c>
      <c r="D101" t="s">
        <v>9</v>
      </c>
    </row>
    <row r="102" spans="2:4" x14ac:dyDescent="0.25">
      <c r="B102" t="s">
        <v>71</v>
      </c>
      <c r="C102" s="1">
        <v>43634.579340277778</v>
      </c>
      <c r="D102" t="s">
        <v>9</v>
      </c>
    </row>
    <row r="103" spans="2:4" x14ac:dyDescent="0.25">
      <c r="B103" t="s">
        <v>72</v>
      </c>
      <c r="C103" s="1">
        <v>43586.396099537036</v>
      </c>
      <c r="D103" t="s">
        <v>11</v>
      </c>
    </row>
    <row r="104" spans="2:4" x14ac:dyDescent="0.25">
      <c r="B104" t="s">
        <v>72</v>
      </c>
      <c r="C104" s="1">
        <v>43586.399895833332</v>
      </c>
      <c r="D104" t="s">
        <v>11</v>
      </c>
    </row>
    <row r="105" spans="2:4" x14ac:dyDescent="0.25">
      <c r="B105" t="s">
        <v>73</v>
      </c>
      <c r="C105" s="1">
        <v>43634.57984953704</v>
      </c>
      <c r="D105" t="s">
        <v>9</v>
      </c>
    </row>
    <row r="106" spans="2:4" x14ac:dyDescent="0.25">
      <c r="B106" t="s">
        <v>73</v>
      </c>
      <c r="C106" s="1">
        <v>43634.701643518521</v>
      </c>
      <c r="D106" t="s">
        <v>9</v>
      </c>
    </row>
    <row r="107" spans="2:4" x14ac:dyDescent="0.25">
      <c r="B107" t="s">
        <v>74</v>
      </c>
      <c r="C107" s="1">
        <v>43634.580416666664</v>
      </c>
      <c r="D107" t="s">
        <v>9</v>
      </c>
    </row>
    <row r="108" spans="2:4" x14ac:dyDescent="0.25">
      <c r="B108" t="s">
        <v>75</v>
      </c>
      <c r="C108" s="1">
        <v>43634.611493055556</v>
      </c>
      <c r="D108" t="s">
        <v>9</v>
      </c>
    </row>
    <row r="109" spans="2:4" x14ac:dyDescent="0.25">
      <c r="B109" t="s">
        <v>76</v>
      </c>
      <c r="C109" s="1">
        <v>43634.586770833332</v>
      </c>
      <c r="D109" t="s">
        <v>9</v>
      </c>
    </row>
    <row r="110" spans="2:4" x14ac:dyDescent="0.25">
      <c r="B110" t="s">
        <v>77</v>
      </c>
      <c r="C110" s="1">
        <v>43634.614259259259</v>
      </c>
      <c r="D110" t="s">
        <v>9</v>
      </c>
    </row>
    <row r="111" spans="2:4" x14ac:dyDescent="0.25">
      <c r="B111" t="s">
        <v>78</v>
      </c>
      <c r="C111" s="1">
        <v>43634.615324074075</v>
      </c>
      <c r="D111" t="s">
        <v>9</v>
      </c>
    </row>
    <row r="112" spans="2:4" x14ac:dyDescent="0.25">
      <c r="B112" t="s">
        <v>79</v>
      </c>
      <c r="C112" s="1">
        <v>43557.67150462963</v>
      </c>
    </row>
    <row r="113" spans="2:4" x14ac:dyDescent="0.25">
      <c r="B113" t="s">
        <v>80</v>
      </c>
      <c r="C113" s="1">
        <v>43634.619490740741</v>
      </c>
      <c r="D113" t="s">
        <v>9</v>
      </c>
    </row>
    <row r="114" spans="2:4" x14ac:dyDescent="0.25">
      <c r="B114" t="s">
        <v>81</v>
      </c>
      <c r="C114" s="1">
        <v>43634.621990740743</v>
      </c>
      <c r="D114" t="s">
        <v>9</v>
      </c>
    </row>
    <row r="115" spans="2:4" x14ac:dyDescent="0.25">
      <c r="B115" t="s">
        <v>82</v>
      </c>
      <c r="C115" s="1">
        <v>43634.622870370367</v>
      </c>
      <c r="D115" t="s">
        <v>9</v>
      </c>
    </row>
    <row r="116" spans="2:4" x14ac:dyDescent="0.25">
      <c r="B116" t="s">
        <v>83</v>
      </c>
      <c r="C116" s="1">
        <v>43634.624201388891</v>
      </c>
      <c r="D116" t="s">
        <v>9</v>
      </c>
    </row>
    <row r="117" spans="2:4" x14ac:dyDescent="0.25">
      <c r="B117" t="s">
        <v>83</v>
      </c>
      <c r="C117" s="1">
        <v>43634.702280092592</v>
      </c>
      <c r="D117" t="s">
        <v>9</v>
      </c>
    </row>
    <row r="118" spans="2:4" x14ac:dyDescent="0.25">
      <c r="B118" t="s">
        <v>112</v>
      </c>
      <c r="C118" s="1">
        <v>43531.183981481481</v>
      </c>
      <c r="D118" t="s">
        <v>30</v>
      </c>
    </row>
    <row r="119" spans="2:4" x14ac:dyDescent="0.25">
      <c r="B119" t="s">
        <v>112</v>
      </c>
      <c r="C119" s="1">
        <v>43637.274641203701</v>
      </c>
      <c r="D119" t="s">
        <v>27</v>
      </c>
    </row>
    <row r="120" spans="2:4" x14ac:dyDescent="0.25">
      <c r="B120" t="s">
        <v>112</v>
      </c>
      <c r="C120" s="1">
        <v>43641.336087962962</v>
      </c>
      <c r="D120" t="s">
        <v>29</v>
      </c>
    </row>
    <row r="121" spans="2:4" x14ac:dyDescent="0.25">
      <c r="B121" t="s">
        <v>114</v>
      </c>
      <c r="C121" s="1">
        <v>43572.647893518515</v>
      </c>
    </row>
    <row r="122" spans="2:4" x14ac:dyDescent="0.25">
      <c r="C122" s="1"/>
    </row>
  </sheetData>
  <sortState xmlns:xlrd2="http://schemas.microsoft.com/office/spreadsheetml/2017/richdata2" ref="C39:D43">
    <sortCondition ref="C39:C4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E599D-EED7-49E7-968A-C5F6A3237738}">
  <sheetPr codeName="Sheet2"/>
  <dimension ref="A1:F97"/>
  <sheetViews>
    <sheetView workbookViewId="0">
      <pane ySplit="1" topLeftCell="A2" activePane="bottomLeft" state="frozen"/>
      <selection pane="bottomLeft" sqref="A1:XFD1"/>
    </sheetView>
  </sheetViews>
  <sheetFormatPr defaultRowHeight="15" x14ac:dyDescent="0.25"/>
  <cols>
    <col min="1" max="1" width="12" style="6" bestFit="1" customWidth="1"/>
    <col min="2" max="2" width="96.85546875" style="6" bestFit="1" customWidth="1"/>
    <col min="3" max="3" width="10.7109375" style="6" bestFit="1" customWidth="1"/>
    <col min="4" max="4" width="52.140625" style="8" customWidth="1"/>
    <col min="5" max="5" width="37.7109375" style="6" bestFit="1" customWidth="1"/>
    <col min="6" max="6" width="3" style="6" bestFit="1" customWidth="1"/>
    <col min="7" max="7" width="35.5703125" bestFit="1" customWidth="1"/>
  </cols>
  <sheetData>
    <row r="1" spans="1:6" s="2" customFormat="1" x14ac:dyDescent="0.25">
      <c r="A1" s="4" t="s">
        <v>174</v>
      </c>
      <c r="B1" s="4" t="s">
        <v>0</v>
      </c>
      <c r="C1" s="4" t="s">
        <v>123</v>
      </c>
      <c r="D1" s="5" t="s">
        <v>1</v>
      </c>
      <c r="E1" s="4" t="s">
        <v>196</v>
      </c>
      <c r="F1" s="4">
        <f>COUNTA(E3:E11)+COUNTA(E14:E97)</f>
        <v>67</v>
      </c>
    </row>
    <row r="2" spans="1:6" s="2" customFormat="1" x14ac:dyDescent="0.25">
      <c r="A2" s="19" t="str">
        <f>"New Files (" &amp; COUNTA(B3:B11) &amp; " Files)"</f>
        <v>New Files (9 Files)</v>
      </c>
      <c r="B2" s="19"/>
      <c r="C2" s="19"/>
      <c r="D2" s="19"/>
      <c r="E2" s="6"/>
      <c r="F2" s="4"/>
    </row>
    <row r="3" spans="1:6" ht="30" x14ac:dyDescent="0.25">
      <c r="A3" s="6" t="b">
        <v>1</v>
      </c>
      <c r="B3" s="6" t="s">
        <v>125</v>
      </c>
      <c r="C3" s="7">
        <v>43853.320138888892</v>
      </c>
      <c r="D3" s="8" t="s">
        <v>128</v>
      </c>
      <c r="E3" s="9" t="str">
        <f t="shared" ref="E3:E24" si="0">MID(B3,FIND("*",SUBSTITUTE(B3,"\","*",LEN(B3)-LEN(SUBSTITUTE(B3,"\",""))))+1,LEN(B3))</f>
        <v>Introducing the PRD Border Model.pdf</v>
      </c>
      <c r="F3" s="4"/>
    </row>
    <row r="4" spans="1:6" ht="30" x14ac:dyDescent="0.25">
      <c r="A4" s="6" t="b">
        <v>1</v>
      </c>
      <c r="B4" s="6" t="s">
        <v>207</v>
      </c>
      <c r="C4" s="7">
        <v>43874.342361111114</v>
      </c>
      <c r="D4" s="8" t="s">
        <v>208</v>
      </c>
      <c r="E4" s="10" t="str">
        <f>MID(B4,FIND("*",SUBSTITUTE(B4,"\","*",LEN(B4)-LEN(SUBSTITUTE(B4,"\",""))))+1,LEN(B4))</f>
        <v>CellWallChart_2020-01-29.pdf</v>
      </c>
    </row>
    <row r="5" spans="1:6" ht="30" x14ac:dyDescent="0.25">
      <c r="A5" s="6" t="b">
        <v>1</v>
      </c>
      <c r="B5" s="6" t="s">
        <v>206</v>
      </c>
      <c r="C5" s="7">
        <v>43874.342361111114</v>
      </c>
      <c r="D5" s="8" t="s">
        <v>208</v>
      </c>
      <c r="E5" s="10" t="str">
        <f>MID(B5,FIND("*",SUBSTITUTE(B5,"\","*",LEN(B5)-LEN(SUBSTITUTE(B5,"\",""))))+1,LEN(B5))</f>
        <v>SHA Drafters Plat Checklist 8-29-2019.pdf</v>
      </c>
    </row>
    <row r="6" spans="1:6" ht="30" x14ac:dyDescent="0.25">
      <c r="A6" s="6" t="b">
        <v>1</v>
      </c>
      <c r="B6" s="6" t="s">
        <v>127</v>
      </c>
      <c r="C6" s="7">
        <v>43881.397222222222</v>
      </c>
      <c r="D6" s="8" t="s">
        <v>129</v>
      </c>
      <c r="E6" s="9" t="str">
        <f t="shared" si="0"/>
        <v>BorderTools.mvba</v>
      </c>
      <c r="F6" s="4"/>
    </row>
    <row r="7" spans="1:6" ht="30" x14ac:dyDescent="0.25">
      <c r="A7" s="6" t="b">
        <v>1</v>
      </c>
      <c r="B7" s="6" t="s">
        <v>154</v>
      </c>
      <c r="C7" s="7">
        <v>43756.436805555553</v>
      </c>
      <c r="D7" s="8" t="s">
        <v>155</v>
      </c>
      <c r="E7" s="9" t="str">
        <f t="shared" si="0"/>
        <v>xBL-HC00_CrossSection.dgn</v>
      </c>
    </row>
    <row r="8" spans="1:6" x14ac:dyDescent="0.25">
      <c r="A8" s="6" t="b">
        <v>1</v>
      </c>
      <c r="B8" s="6" t="s">
        <v>186</v>
      </c>
      <c r="C8" s="7">
        <v>43216.262499999997</v>
      </c>
      <c r="D8" s="8" t="s">
        <v>187</v>
      </c>
      <c r="E8" s="9" t="str">
        <f t="shared" si="0"/>
        <v>shaHostSheetSeed.dgn</v>
      </c>
    </row>
    <row r="9" spans="1:6" ht="45" x14ac:dyDescent="0.25">
      <c r="A9" s="6" t="b">
        <v>1</v>
      </c>
      <c r="B9" s="6" t="s">
        <v>210</v>
      </c>
      <c r="C9" s="7">
        <v>43875.328472222223</v>
      </c>
      <c r="D9" s="8" t="s">
        <v>211</v>
      </c>
      <c r="E9" s="9" t="str">
        <f>MID(B9,FIND("*",SUBSTITUTE(B9,"\","*",LEN(B9)-LEN(SUBSTITUTE(B9,"\",""))))+1,LEN(B9))</f>
        <v>PW_Variables.reg</v>
      </c>
    </row>
    <row r="10" spans="1:6" x14ac:dyDescent="0.25">
      <c r="A10" s="6" t="b">
        <v>1</v>
      </c>
      <c r="B10" s="6" t="s">
        <v>188</v>
      </c>
      <c r="C10" s="7">
        <v>43552.618055555555</v>
      </c>
      <c r="D10" s="8" t="s">
        <v>187</v>
      </c>
      <c r="E10" s="9" t="str">
        <f>MID(B10,FIND("*",SUBSTITUTE(B10,"\","*",LEN(B10)-LEN(SUBSTITUTE(B10,"\",""))))+1,LEN(B10))</f>
        <v>shaHostSheetSeed.dgn</v>
      </c>
    </row>
    <row r="11" spans="1:6" ht="45" x14ac:dyDescent="0.25">
      <c r="A11" s="6" t="b">
        <v>1</v>
      </c>
      <c r="B11" s="6" t="s">
        <v>209</v>
      </c>
      <c r="C11" s="7">
        <v>43880.54583333333</v>
      </c>
      <c r="D11" s="8" t="s">
        <v>211</v>
      </c>
      <c r="E11" s="9" t="str">
        <f>MID(B11,FIND("*",SUBSTITUTE(B11,"\","*",LEN(B11)-LEN(SUBSTITUTE(B11,"\",""))))+1,LEN(B11))</f>
        <v>SHA_InRoads.v8.11.9 PW Variables.reg</v>
      </c>
    </row>
    <row r="12" spans="1:6" x14ac:dyDescent="0.25">
      <c r="C12" s="7"/>
    </row>
    <row r="13" spans="1:6" x14ac:dyDescent="0.25">
      <c r="A13" s="19" t="str">
        <f>"Updated Files (" &amp; COUNTA(B14:B97) &amp; " Files)"</f>
        <v>Updated Files (58 Files)</v>
      </c>
      <c r="B13" s="19"/>
      <c r="C13" s="19"/>
      <c r="D13" s="19"/>
    </row>
    <row r="14" spans="1:6" x14ac:dyDescent="0.25">
      <c r="A14" s="6" t="b">
        <v>1</v>
      </c>
      <c r="B14" s="6" t="s">
        <v>194</v>
      </c>
      <c r="C14" s="7">
        <v>43881</v>
      </c>
      <c r="D14" s="11" t="s">
        <v>195</v>
      </c>
      <c r="E14" s="9" t="str">
        <f t="shared" si="0"/>
        <v>WorkspaceChangeLog.xlsx</v>
      </c>
    </row>
    <row r="15" spans="1:6" x14ac:dyDescent="0.25">
      <c r="A15" s="12"/>
      <c r="B15" s="12"/>
      <c r="C15" s="12"/>
      <c r="D15" s="13"/>
    </row>
    <row r="16" spans="1:6" ht="30" x14ac:dyDescent="0.25">
      <c r="A16" s="6" t="b">
        <v>1</v>
      </c>
      <c r="B16" s="6" t="s">
        <v>160</v>
      </c>
      <c r="C16" s="7">
        <v>43865.455555555556</v>
      </c>
      <c r="D16" s="8" t="s">
        <v>161</v>
      </c>
      <c r="E16" s="9" t="str">
        <f>MID(B16,FIND("*",SUBSTITUTE(B16,"\","*",LEN(B16)-LEN(SUBSTITUTE(B16,"\",""))))+1,LEN(B16))</f>
        <v>SHA_Common.cfg</v>
      </c>
    </row>
    <row r="17" spans="1:5" x14ac:dyDescent="0.25">
      <c r="A17" s="6" t="b">
        <v>1</v>
      </c>
      <c r="B17" s="6" t="s">
        <v>158</v>
      </c>
      <c r="C17" s="7">
        <v>43865.455555555556</v>
      </c>
      <c r="D17" s="8" t="s">
        <v>159</v>
      </c>
      <c r="E17" s="9" t="str">
        <f t="shared" si="0"/>
        <v>version.cfg</v>
      </c>
    </row>
    <row r="18" spans="1:5" x14ac:dyDescent="0.25">
      <c r="C18" s="7"/>
    </row>
    <row r="19" spans="1:5" ht="30" x14ac:dyDescent="0.25">
      <c r="A19" s="6" t="b">
        <v>1</v>
      </c>
      <c r="B19" s="6" t="s">
        <v>176</v>
      </c>
      <c r="C19" s="7">
        <v>43880.53125</v>
      </c>
      <c r="D19" s="8" t="s">
        <v>178</v>
      </c>
      <c r="E19" s="9" t="str">
        <f t="shared" si="0"/>
        <v>V8_01-V8_02.csv</v>
      </c>
    </row>
    <row r="20" spans="1:5" ht="30" x14ac:dyDescent="0.25">
      <c r="A20" s="6" t="b">
        <v>1</v>
      </c>
      <c r="B20" s="6" t="s">
        <v>175</v>
      </c>
      <c r="C20" s="7">
        <v>43880.53125</v>
      </c>
      <c r="D20" s="8" t="s">
        <v>178</v>
      </c>
      <c r="E20" s="9" t="str">
        <f t="shared" si="0"/>
        <v>V8_01-V8_02.xls</v>
      </c>
    </row>
    <row r="21" spans="1:5" x14ac:dyDescent="0.25">
      <c r="C21" s="7"/>
    </row>
    <row r="22" spans="1:5" ht="30" x14ac:dyDescent="0.25">
      <c r="A22" s="6" t="b">
        <v>1</v>
      </c>
      <c r="B22" s="6" t="s">
        <v>177</v>
      </c>
      <c r="C22" s="7">
        <v>43776.506249999999</v>
      </c>
      <c r="D22" s="8" t="s">
        <v>180</v>
      </c>
      <c r="E22" s="9" t="str">
        <f t="shared" si="0"/>
        <v>SHA_menubar.dgnlib</v>
      </c>
    </row>
    <row r="23" spans="1:5" x14ac:dyDescent="0.25">
      <c r="C23" s="7"/>
    </row>
    <row r="24" spans="1:5" x14ac:dyDescent="0.25">
      <c r="A24" s="6" t="b">
        <v>1</v>
      </c>
      <c r="B24" s="6" t="s">
        <v>189</v>
      </c>
      <c r="C24" s="7">
        <v>43557.456944444442</v>
      </c>
      <c r="D24" s="8" t="s">
        <v>126</v>
      </c>
      <c r="E24" s="9" t="str">
        <f t="shared" si="0"/>
        <v>ModelTools.mvba</v>
      </c>
    </row>
    <row r="25" spans="1:5" x14ac:dyDescent="0.25">
      <c r="C25" s="7"/>
    </row>
    <row r="26" spans="1:5" x14ac:dyDescent="0.25">
      <c r="A26" s="6" t="b">
        <v>1</v>
      </c>
      <c r="B26" s="6" t="s">
        <v>111</v>
      </c>
      <c r="C26" s="7">
        <v>43866.597916666666</v>
      </c>
      <c r="D26" s="8" t="s">
        <v>193</v>
      </c>
      <c r="E26" s="9" t="str">
        <f>MID(B26,FIND("*",SUBSTITUTE(B26,"\","*",LEN(B26)-LEN(SUBSTITUTE(B26,"\",""))))+1,LEN(B26))</f>
        <v>SHA_V8_01.cfg</v>
      </c>
    </row>
    <row r="27" spans="1:5" x14ac:dyDescent="0.25">
      <c r="C27" s="7"/>
    </row>
    <row r="28" spans="1:5" ht="30" x14ac:dyDescent="0.25">
      <c r="A28" s="6" t="b">
        <v>1</v>
      </c>
      <c r="B28" s="6" t="s">
        <v>134</v>
      </c>
      <c r="C28" s="7">
        <v>43864.597916666666</v>
      </c>
      <c r="D28" s="8" t="s">
        <v>152</v>
      </c>
      <c r="E28" s="9" t="str">
        <f>MID(B28,FIND("*",SUBSTITUTE(B28,"\","*",LEN(B28)-LEN(SUBSTITUTE(B28,"\",""))))+1,LEN(B28))</f>
        <v>SHA_border.cel</v>
      </c>
    </row>
    <row r="29" spans="1:5" x14ac:dyDescent="0.25">
      <c r="C29" s="7"/>
    </row>
    <row r="30" spans="1:5" ht="30" x14ac:dyDescent="0.25">
      <c r="A30" s="6" t="b">
        <v>1</v>
      </c>
      <c r="B30" s="6" t="s">
        <v>197</v>
      </c>
      <c r="C30" s="7">
        <v>43880.479166666664</v>
      </c>
      <c r="D30" s="8" t="s">
        <v>198</v>
      </c>
      <c r="E30" s="9" t="str">
        <f>MID(B30,FIND("*",SUBSTITUTE(B30,"\","*",LEN(B30)-LEN(SUBSTITUTE(B30,"\",""))))+1,LEN(B30))</f>
        <v>PSD_plat.cel</v>
      </c>
    </row>
    <row r="31" spans="1:5" ht="30" x14ac:dyDescent="0.25">
      <c r="A31" s="6" t="b">
        <v>1</v>
      </c>
      <c r="B31" s="6" t="s">
        <v>204</v>
      </c>
      <c r="C31" s="7">
        <v>43495.651388888888</v>
      </c>
      <c r="D31" s="8" t="s">
        <v>166</v>
      </c>
      <c r="E31" s="9" t="str">
        <f>MID(B31,FIND("*",SUBSTITUTE(B31,"\","*",LEN(B31)-LEN(SUBSTITUTE(B31,"\",""))))+1,LEN(B31))</f>
        <v>PSD_topo.cel</v>
      </c>
    </row>
    <row r="32" spans="1:5" x14ac:dyDescent="0.25">
      <c r="C32" s="7"/>
    </row>
    <row r="33" spans="1:5" x14ac:dyDescent="0.25">
      <c r="A33" s="6" t="b">
        <v>1</v>
      </c>
      <c r="B33" s="6" t="s">
        <v>130</v>
      </c>
      <c r="C33" s="7">
        <v>43853.529861111114</v>
      </c>
      <c r="D33" s="8" t="s">
        <v>133</v>
      </c>
      <c r="E33" s="9" t="str">
        <f>MID(B33,FIND("*",SUBSTITUTE(B33,"\","*",LEN(B33)-LEN(SUBSTITUTE(B33,"\",""))))+1,LEN(B33))</f>
        <v>SHA_border.dgn</v>
      </c>
    </row>
    <row r="34" spans="1:5" x14ac:dyDescent="0.25">
      <c r="C34" s="7"/>
    </row>
    <row r="35" spans="1:5" ht="30" x14ac:dyDescent="0.25">
      <c r="A35" s="6" t="b">
        <v>1</v>
      </c>
      <c r="B35" s="6" t="s">
        <v>136</v>
      </c>
      <c r="C35" s="7">
        <v>43838.563194444447</v>
      </c>
      <c r="D35" s="8" t="s">
        <v>138</v>
      </c>
      <c r="E35" s="9" t="str">
        <f t="shared" ref="E35:E40" si="1">MID(B35,FIND("*",SUBSTITUTE(B35,"\","*",LEN(B35)-LEN(SUBSTITUTE(B35,"\",""))))+1,LEN(B35))</f>
        <v>pES-Dxx1.dgn</v>
      </c>
    </row>
    <row r="36" spans="1:5" ht="30" x14ac:dyDescent="0.25">
      <c r="A36" s="6" t="b">
        <v>1</v>
      </c>
      <c r="B36" s="6" t="s">
        <v>139</v>
      </c>
      <c r="C36" s="7">
        <v>43838.563194444447</v>
      </c>
      <c r="D36" s="8" t="s">
        <v>138</v>
      </c>
      <c r="E36" s="9" t="str">
        <f t="shared" si="1"/>
        <v>pES-Dxx2.dgn</v>
      </c>
    </row>
    <row r="37" spans="1:5" ht="30" x14ac:dyDescent="0.25">
      <c r="A37" s="6" t="b">
        <v>1</v>
      </c>
      <c r="B37" s="6" t="s">
        <v>140</v>
      </c>
      <c r="C37" s="7">
        <v>43838.563888888886</v>
      </c>
      <c r="D37" s="8" t="s">
        <v>138</v>
      </c>
      <c r="E37" s="9" t="str">
        <f t="shared" si="1"/>
        <v>pES-Dxx3.dgn</v>
      </c>
    </row>
    <row r="38" spans="1:5" ht="30" x14ac:dyDescent="0.25">
      <c r="A38" s="6" t="b">
        <v>1</v>
      </c>
      <c r="B38" s="6" t="s">
        <v>137</v>
      </c>
      <c r="C38" s="7">
        <v>43881.369444444441</v>
      </c>
      <c r="D38" s="8" t="s">
        <v>212</v>
      </c>
      <c r="E38" s="9" t="str">
        <f t="shared" si="1"/>
        <v>pES-Nxx1.dgn</v>
      </c>
    </row>
    <row r="39" spans="1:5" ht="30" x14ac:dyDescent="0.25">
      <c r="A39" s="6" t="b">
        <v>1</v>
      </c>
      <c r="B39" s="6" t="s">
        <v>141</v>
      </c>
      <c r="C39" s="7">
        <v>43838.630555555559</v>
      </c>
      <c r="D39" s="8" t="s">
        <v>138</v>
      </c>
      <c r="E39" s="9" t="str">
        <f t="shared" si="1"/>
        <v>pES-Nxx2.dgn</v>
      </c>
    </row>
    <row r="40" spans="1:5" x14ac:dyDescent="0.25">
      <c r="A40" s="6" t="b">
        <v>1</v>
      </c>
      <c r="B40" s="6" t="s">
        <v>215</v>
      </c>
      <c r="C40" s="7">
        <v>43886</v>
      </c>
      <c r="D40" s="8" t="s">
        <v>216</v>
      </c>
      <c r="E40" s="9" t="str">
        <f t="shared" si="1"/>
        <v>pGN-T000_Titlesheet.dgn</v>
      </c>
    </row>
    <row r="41" spans="1:5" x14ac:dyDescent="0.25">
      <c r="C41" s="7"/>
    </row>
    <row r="42" spans="1:5" ht="30" x14ac:dyDescent="0.25">
      <c r="A42" s="6" t="b">
        <v>1</v>
      </c>
      <c r="B42" s="6" t="s">
        <v>142</v>
      </c>
      <c r="C42" s="7">
        <v>43847.658333333333</v>
      </c>
      <c r="D42" s="8" t="s">
        <v>143</v>
      </c>
      <c r="E42" s="9" t="str">
        <f>MID(B42,FIND("*",SUBSTITUTE(B42,"\","*",LEN(B42)-LEN(SUBSTITUTE(B42,"\",""))))+1,LEN(B42))</f>
        <v>SHA_menubar_01.dgnlib</v>
      </c>
    </row>
    <row r="44" spans="1:5" ht="30" x14ac:dyDescent="0.25">
      <c r="A44" s="6" t="b">
        <v>1</v>
      </c>
      <c r="B44" s="6" t="s">
        <v>100</v>
      </c>
      <c r="C44" s="7">
        <v>43880.529861111114</v>
      </c>
      <c r="D44" s="8" t="s">
        <v>166</v>
      </c>
      <c r="E44" s="9" t="str">
        <f t="shared" ref="E44:E45" si="2">MID(B44,FIND("*",SUBSTITUTE(B44,"\","*",LEN(B44)-LEN(SUBSTITUTE(B44,"\",""))))+1,LEN(B44))</f>
        <v>sha_civil.xin</v>
      </c>
    </row>
    <row r="45" spans="1:5" ht="45" x14ac:dyDescent="0.25">
      <c r="A45" s="6" t="b">
        <v>1</v>
      </c>
      <c r="B45" s="6" t="s">
        <v>165</v>
      </c>
      <c r="C45" s="7">
        <v>43865.55</v>
      </c>
      <c r="D45" s="8" t="s">
        <v>167</v>
      </c>
      <c r="E45" s="9" t="str">
        <f t="shared" si="2"/>
        <v>sha_templates.itl</v>
      </c>
    </row>
    <row r="46" spans="1:5" x14ac:dyDescent="0.25">
      <c r="C46" s="7"/>
    </row>
    <row r="47" spans="1:5" ht="30" x14ac:dyDescent="0.25">
      <c r="A47" s="6" t="b">
        <v>1</v>
      </c>
      <c r="B47" s="6" t="s">
        <v>168</v>
      </c>
      <c r="C47" s="7">
        <v>43880.529861111114</v>
      </c>
      <c r="D47" s="8" t="s">
        <v>166</v>
      </c>
      <c r="E47" s="9" t="str">
        <f>MID(B47,FIND("*",SUBSTITUTE(B47,"\","*",LEN(B47)-LEN(SUBSTITUTE(B47,"\",""))))+1,LEN(B47))</f>
        <v>sha_civil.xin</v>
      </c>
    </row>
    <row r="48" spans="1:5" x14ac:dyDescent="0.25">
      <c r="C48" s="7"/>
    </row>
    <row r="49" spans="1:5" ht="30" x14ac:dyDescent="0.25">
      <c r="A49" s="6" t="b">
        <v>1</v>
      </c>
      <c r="B49" s="6" t="s">
        <v>144</v>
      </c>
      <c r="C49" s="7">
        <v>43865.640972222223</v>
      </c>
      <c r="D49" s="8" t="s">
        <v>156</v>
      </c>
      <c r="E49" s="9" t="str">
        <f t="shared" ref="E49" si="3">MID(B49,FIND("*",SUBSTITUTE(B49,"\","*",LEN(B49)-LEN(SUBSTITUTE(B49,"\",""))))+1,LEN(B49))</f>
        <v>IDSBMenu.ini</v>
      </c>
    </row>
    <row r="51" spans="1:5" ht="30" x14ac:dyDescent="0.25">
      <c r="A51" s="6" t="b">
        <v>1</v>
      </c>
      <c r="B51" s="6" t="s">
        <v>145</v>
      </c>
      <c r="C51" s="7">
        <v>43866.478472222225</v>
      </c>
      <c r="D51" s="8" t="s">
        <v>157</v>
      </c>
      <c r="E51" s="9" t="str">
        <f>MID(B51,FIND("*",SUBSTITUTE(B51,"\","*",LEN(B51)-LEN(SUBSTITUTE(B51,"\",""))))+1,LEN(B51))</f>
        <v>IDSIM_Main_Menu.mdf</v>
      </c>
    </row>
    <row r="52" spans="1:5" x14ac:dyDescent="0.25">
      <c r="A52" s="6" t="b">
        <v>1</v>
      </c>
      <c r="B52" s="6" t="s">
        <v>146</v>
      </c>
      <c r="C52" s="7">
        <v>43838.543055555558</v>
      </c>
      <c r="D52" s="8" t="s">
        <v>147</v>
      </c>
      <c r="E52" s="9" t="str">
        <f>MID(B52,FIND("*",SUBSTITUTE(B52,"\","*",LEN(B52)-LEN(SUBSTITUTE(B52,"\",""))))+1,LEN(B52))</f>
        <v>IDSIM_mBR_Menu.mdf</v>
      </c>
    </row>
    <row r="53" spans="1:5" x14ac:dyDescent="0.25">
      <c r="A53" s="6" t="b">
        <v>1</v>
      </c>
      <c r="B53" s="6" t="s">
        <v>150</v>
      </c>
      <c r="C53" s="7">
        <v>43853.331250000003</v>
      </c>
      <c r="D53" s="8" t="s">
        <v>149</v>
      </c>
      <c r="E53" s="9" t="str">
        <f>MID(B53,FIND("*",SUBSTITUTE(B53,"\","*",LEN(B53)-LEN(SUBSTITUTE(B53,"\",""))))+1,LEN(B53))</f>
        <v>IDSIM_pGNP_Menu.mdf</v>
      </c>
    </row>
    <row r="54" spans="1:5" x14ac:dyDescent="0.25">
      <c r="A54" s="6" t="b">
        <v>1</v>
      </c>
      <c r="B54" s="6" t="s">
        <v>148</v>
      </c>
      <c r="C54" s="7">
        <v>43847.658333333333</v>
      </c>
      <c r="D54" s="8" t="s">
        <v>149</v>
      </c>
      <c r="E54" s="9" t="str">
        <f>MID(B54,FIND("*",SUBSTITUTE(B54,"\","*",LEN(B54)-LEN(SUBSTITUTE(B54,"\",""))))+1,LEN(B54))</f>
        <v>IDSIM_xBL_Menu.mdf</v>
      </c>
    </row>
    <row r="55" spans="1:5" x14ac:dyDescent="0.25">
      <c r="C55" s="7"/>
    </row>
    <row r="56" spans="1:5" ht="45" x14ac:dyDescent="0.25">
      <c r="A56" s="6" t="b">
        <v>1</v>
      </c>
      <c r="B56" s="6" t="s">
        <v>199</v>
      </c>
      <c r="C56" s="7">
        <v>43670.365972222222</v>
      </c>
      <c r="D56" s="8" t="s">
        <v>200</v>
      </c>
      <c r="E56" s="9" t="str">
        <f>MID(B56,FIND("*",SUBSTITUTE(B56,"\","*",LEN(B56)-LEN(SUBSTITUTE(B56,"\",""))))+1,LEN(B56))</f>
        <v>NATools.ini</v>
      </c>
    </row>
    <row r="57" spans="1:5" x14ac:dyDescent="0.25">
      <c r="C57" s="7"/>
    </row>
    <row r="58" spans="1:5" x14ac:dyDescent="0.25">
      <c r="A58" s="6" t="b">
        <v>1</v>
      </c>
      <c r="B58" s="6" t="s">
        <v>43</v>
      </c>
      <c r="C58" s="7">
        <v>43769.390277777777</v>
      </c>
      <c r="D58" s="8" t="s">
        <v>179</v>
      </c>
      <c r="E58" s="9" t="str">
        <f>MID(B58,FIND("*",SUBSTITUTE(B58,"\","*",LEN(B58)-LEN(SUBSTITUTE(B58,"\",""))))+1,LEN(B58))</f>
        <v>BentleyCivil.cfg</v>
      </c>
    </row>
    <row r="59" spans="1:5" x14ac:dyDescent="0.25">
      <c r="A59" s="6" t="b">
        <v>1</v>
      </c>
      <c r="B59" s="6" t="s">
        <v>112</v>
      </c>
      <c r="C59" s="7">
        <v>43866.597916666666</v>
      </c>
      <c r="D59" s="8" t="s">
        <v>193</v>
      </c>
      <c r="E59" s="9" t="str">
        <f t="shared" ref="E59" si="4">MID(B59,FIND("*",SUBSTITUTE(B59,"\","*",LEN(B59)-LEN(SUBSTITUTE(B59,"\",""))))+1,LEN(B59))</f>
        <v>SHA_V8_02.cfg</v>
      </c>
    </row>
    <row r="60" spans="1:5" x14ac:dyDescent="0.25">
      <c r="C60" s="7"/>
    </row>
    <row r="61" spans="1:5" ht="30" x14ac:dyDescent="0.25">
      <c r="A61" s="6" t="b">
        <v>1</v>
      </c>
      <c r="B61" s="6" t="s">
        <v>135</v>
      </c>
      <c r="C61" s="7">
        <v>43864.609027777777</v>
      </c>
      <c r="D61" s="8" t="s">
        <v>153</v>
      </c>
      <c r="E61" s="9" t="str">
        <f>MID(B61,FIND("*",SUBSTITUTE(B61,"\","*",LEN(B61)-LEN(SUBSTITUTE(B61,"\",""))))+1,LEN(B61))</f>
        <v>SHA_border.cel</v>
      </c>
    </row>
    <row r="62" spans="1:5" ht="30" x14ac:dyDescent="0.25">
      <c r="A62" s="6" t="b">
        <v>1</v>
      </c>
      <c r="B62" s="6" t="s">
        <v>108</v>
      </c>
      <c r="C62" s="7">
        <v>43866.605555555558</v>
      </c>
      <c r="D62" s="8" t="s">
        <v>190</v>
      </c>
      <c r="E62" s="9" t="str">
        <f>MID(B62,FIND("*",SUBSTITUTE(B62,"\","*",LEN(B62)-LEN(SUBSTITUTE(B62,"\",""))))+1,LEN(B62))</f>
        <v>SHA_std.cel</v>
      </c>
    </row>
    <row r="63" spans="1:5" ht="30" x14ac:dyDescent="0.25">
      <c r="A63" s="6" t="b">
        <v>1</v>
      </c>
      <c r="B63" s="6" t="s">
        <v>191</v>
      </c>
      <c r="C63" s="7">
        <v>43866.61041666667</v>
      </c>
      <c r="D63" s="8" t="s">
        <v>192</v>
      </c>
      <c r="E63" s="9" t="str">
        <f>MID(B63,FIND("*",SUBSTITUTE(B63,"\","*",LEN(B63)-LEN(SUBSTITUTE(B63,"\",""))))+1,LEN(B63))</f>
        <v>SHA_tblock.cel</v>
      </c>
    </row>
    <row r="64" spans="1:5" x14ac:dyDescent="0.25">
      <c r="C64" s="7"/>
    </row>
    <row r="65" spans="1:5" ht="30" x14ac:dyDescent="0.25">
      <c r="A65" s="6" t="b">
        <v>1</v>
      </c>
      <c r="B65" s="6" t="s">
        <v>197</v>
      </c>
      <c r="C65" s="7">
        <v>43880.472222222219</v>
      </c>
      <c r="D65" s="8" t="s">
        <v>198</v>
      </c>
      <c r="E65" s="9" t="str">
        <f>MID(B65,FIND("*",SUBSTITUTE(B65,"\","*",LEN(B65)-LEN(SUBSTITUTE(B65,"\",""))))+1,LEN(B65))</f>
        <v>PSD_plat.cel</v>
      </c>
    </row>
    <row r="66" spans="1:5" ht="45" x14ac:dyDescent="0.25">
      <c r="A66" s="6" t="b">
        <v>1</v>
      </c>
      <c r="B66" s="6" t="s">
        <v>98</v>
      </c>
      <c r="C66" s="7">
        <v>43871.515972222223</v>
      </c>
      <c r="D66" s="8" t="s">
        <v>205</v>
      </c>
      <c r="E66" s="9" t="str">
        <f>MID(B66,FIND("*",SUBSTITUTE(B66,"\","*",LEN(B66)-LEN(SUBSTITUTE(B66,"\",""))))+1,LEN(B66))</f>
        <v>PSD_topo.cel</v>
      </c>
    </row>
    <row r="67" spans="1:5" x14ac:dyDescent="0.25">
      <c r="C67" s="7"/>
    </row>
    <row r="68" spans="1:5" ht="30" x14ac:dyDescent="0.25">
      <c r="A68" s="6" t="b">
        <v>1</v>
      </c>
      <c r="B68" s="6" t="s">
        <v>201</v>
      </c>
      <c r="C68" s="7">
        <v>43866.428472222222</v>
      </c>
      <c r="D68" s="8" t="s">
        <v>156</v>
      </c>
      <c r="E68" s="9" t="str">
        <f t="shared" ref="E68:E69" si="5">MID(B68,FIND("*",SUBSTITUTE(B68,"\","*",LEN(B68)-LEN(SUBSTITUTE(B68,"\",""))))+1,LEN(B68))</f>
        <v>IDSBMenu.ini</v>
      </c>
    </row>
    <row r="69" spans="1:5" ht="45" x14ac:dyDescent="0.25">
      <c r="A69" s="6" t="b">
        <v>1</v>
      </c>
      <c r="B69" s="6" t="s">
        <v>202</v>
      </c>
      <c r="C69" s="7">
        <v>43670.310416666667</v>
      </c>
      <c r="D69" s="8" t="s">
        <v>200</v>
      </c>
      <c r="E69" s="9" t="str">
        <f t="shared" si="5"/>
        <v>NATools.ini</v>
      </c>
    </row>
    <row r="70" spans="1:5" x14ac:dyDescent="0.25">
      <c r="C70" s="7"/>
    </row>
    <row r="71" spans="1:5" x14ac:dyDescent="0.25">
      <c r="A71" s="6" t="b">
        <v>1</v>
      </c>
      <c r="B71" s="6" t="s">
        <v>131</v>
      </c>
      <c r="C71" s="7">
        <v>43853.533333333333</v>
      </c>
      <c r="D71" s="8" t="s">
        <v>132</v>
      </c>
      <c r="E71" s="9" t="str">
        <f t="shared" ref="E71:E87" si="6">MID(B71,FIND("*",SUBSTITUTE(B71,"\","*",LEN(B71)-LEN(SUBSTITUTE(B71,"\",""))))+1,LEN(B71))</f>
        <v>SHA_border.dgn</v>
      </c>
    </row>
    <row r="72" spans="1:5" x14ac:dyDescent="0.25">
      <c r="C72" s="7"/>
    </row>
    <row r="73" spans="1:5" x14ac:dyDescent="0.25">
      <c r="A73" s="6" t="b">
        <v>1</v>
      </c>
      <c r="B73" s="6" t="s">
        <v>217</v>
      </c>
      <c r="C73" s="7">
        <v>43886</v>
      </c>
      <c r="D73" s="8" t="s">
        <v>216</v>
      </c>
      <c r="E73" s="9" t="str">
        <f>MID(B73,FIND("*",SUBSTITUTE(B73,"\","*",LEN(B73)-LEN(SUBSTITUTE(B73,"\",""))))+1,LEN(B73))</f>
        <v>pGN-T000_Titlesheet.dgn</v>
      </c>
    </row>
    <row r="74" spans="1:5" ht="30" x14ac:dyDescent="0.25">
      <c r="A74" s="6" t="b">
        <v>1</v>
      </c>
      <c r="B74" s="6" t="s">
        <v>173</v>
      </c>
      <c r="C74" s="7">
        <v>43865.618055555555</v>
      </c>
      <c r="D74" s="8" t="s">
        <v>213</v>
      </c>
      <c r="E74" s="9" t="str">
        <f t="shared" si="6"/>
        <v>pES-Dxx1.dgn</v>
      </c>
    </row>
    <row r="75" spans="1:5" ht="30" x14ac:dyDescent="0.25">
      <c r="A75" s="6" t="b">
        <v>1</v>
      </c>
      <c r="B75" s="6" t="s">
        <v>169</v>
      </c>
      <c r="C75" s="7">
        <v>43865.620833333334</v>
      </c>
      <c r="D75" s="8" t="s">
        <v>213</v>
      </c>
      <c r="E75" s="9" t="str">
        <f t="shared" si="6"/>
        <v>pES-Dxx2.dgn</v>
      </c>
    </row>
    <row r="76" spans="1:5" ht="30" x14ac:dyDescent="0.25">
      <c r="A76" s="6" t="b">
        <v>1</v>
      </c>
      <c r="B76" s="6" t="s">
        <v>170</v>
      </c>
      <c r="C76" s="7">
        <v>43865.62222222222</v>
      </c>
      <c r="D76" s="8" t="s">
        <v>213</v>
      </c>
      <c r="E76" s="9" t="str">
        <f t="shared" si="6"/>
        <v>pES-Dxx3.dgn</v>
      </c>
    </row>
    <row r="77" spans="1:5" ht="30" x14ac:dyDescent="0.25">
      <c r="A77" s="6" t="b">
        <v>1</v>
      </c>
      <c r="B77" s="6" t="s">
        <v>171</v>
      </c>
      <c r="C77" s="7">
        <v>43881.375</v>
      </c>
      <c r="D77" s="8" t="s">
        <v>214</v>
      </c>
      <c r="E77" s="9" t="str">
        <f t="shared" si="6"/>
        <v>pES-Nxx1.dgn</v>
      </c>
    </row>
    <row r="78" spans="1:5" ht="30" x14ac:dyDescent="0.25">
      <c r="A78" s="6" t="b">
        <v>1</v>
      </c>
      <c r="B78" s="6" t="s">
        <v>172</v>
      </c>
      <c r="C78" s="7">
        <v>43865.63958333333</v>
      </c>
      <c r="D78" s="8" t="s">
        <v>213</v>
      </c>
      <c r="E78" s="9" t="str">
        <f t="shared" si="6"/>
        <v>pES-Nxx2.dgn</v>
      </c>
    </row>
    <row r="79" spans="1:5" x14ac:dyDescent="0.25">
      <c r="C79" s="7"/>
    </row>
    <row r="80" spans="1:5" x14ac:dyDescent="0.25">
      <c r="A80" s="6" t="b">
        <v>1</v>
      </c>
      <c r="B80" s="6" t="s">
        <v>102</v>
      </c>
      <c r="C80" s="7">
        <v>43871.650694444441</v>
      </c>
      <c r="D80" s="8" t="s">
        <v>184</v>
      </c>
      <c r="E80" s="9" t="str">
        <f t="shared" si="6"/>
        <v>SHA_ElementTemplates.dgnlib</v>
      </c>
    </row>
    <row r="81" spans="1:5" ht="45" x14ac:dyDescent="0.25">
      <c r="A81" s="6" t="b">
        <v>1</v>
      </c>
      <c r="B81" s="6" t="s">
        <v>104</v>
      </c>
      <c r="C81" s="7">
        <v>43769.313194444447</v>
      </c>
      <c r="D81" s="8" t="s">
        <v>185</v>
      </c>
      <c r="E81" s="9" t="str">
        <f t="shared" si="6"/>
        <v>SHA_levelfilters.dgnlib</v>
      </c>
    </row>
    <row r="82" spans="1:5" ht="30" x14ac:dyDescent="0.25">
      <c r="A82" s="6" t="b">
        <v>1</v>
      </c>
      <c r="B82" s="6" t="s">
        <v>109</v>
      </c>
      <c r="C82" s="7">
        <v>43871.486805555556</v>
      </c>
      <c r="D82" s="8" t="s">
        <v>166</v>
      </c>
      <c r="E82" s="9" t="str">
        <f t="shared" si="6"/>
        <v>SHA_SurveyStandards.dgnlib</v>
      </c>
    </row>
    <row r="83" spans="1:5" x14ac:dyDescent="0.25">
      <c r="C83" s="7"/>
    </row>
    <row r="84" spans="1:5" ht="30" x14ac:dyDescent="0.25">
      <c r="A84" s="6" t="b">
        <v>1</v>
      </c>
      <c r="B84" s="6" t="s">
        <v>105</v>
      </c>
      <c r="C84" s="7">
        <v>43865.356249999997</v>
      </c>
      <c r="D84" s="8" t="s">
        <v>143</v>
      </c>
      <c r="E84" s="9" t="str">
        <f t="shared" si="6"/>
        <v>SHA_menubar_02.dgnlib</v>
      </c>
    </row>
    <row r="86" spans="1:5" ht="30" x14ac:dyDescent="0.25">
      <c r="A86" s="6" t="b">
        <v>1</v>
      </c>
      <c r="B86" s="6" t="s">
        <v>163</v>
      </c>
      <c r="C86" s="7">
        <v>43879.629166666666</v>
      </c>
      <c r="D86" s="8" t="s">
        <v>164</v>
      </c>
      <c r="E86" s="9" t="str">
        <f>MID(B86,FIND("*",SUBSTITUTE(B86,"\","*",LEN(B86)-LEN(SUBSTITUTE(B86,"\",""))))+1,LEN(B86))</f>
        <v>sha_survey_civil.xin</v>
      </c>
    </row>
    <row r="87" spans="1:5" ht="30" x14ac:dyDescent="0.25">
      <c r="A87" s="6" t="b">
        <v>1</v>
      </c>
      <c r="B87" s="6" t="s">
        <v>110</v>
      </c>
      <c r="C87" s="7">
        <v>43865.540277777778</v>
      </c>
      <c r="D87" s="8" t="s">
        <v>162</v>
      </c>
      <c r="E87" s="9" t="str">
        <f t="shared" si="6"/>
        <v>sha_templates.itl</v>
      </c>
    </row>
    <row r="89" spans="1:5" ht="30" x14ac:dyDescent="0.25">
      <c r="A89" s="6" t="b">
        <v>1</v>
      </c>
      <c r="B89" s="6" t="s">
        <v>54</v>
      </c>
      <c r="C89" s="7">
        <v>43866.478472222225</v>
      </c>
      <c r="D89" s="8" t="s">
        <v>157</v>
      </c>
      <c r="E89" s="9" t="str">
        <f>MID(B89,FIND("*",SUBSTITUTE(B89,"\","*",LEN(B89)-LEN(SUBSTITUTE(B89,"\",""))))+1,LEN(B89))</f>
        <v>IDSIM_Main_Menu.mdf</v>
      </c>
    </row>
    <row r="90" spans="1:5" x14ac:dyDescent="0.25">
      <c r="A90" s="6" t="b">
        <v>1</v>
      </c>
      <c r="B90" s="6" t="s">
        <v>55</v>
      </c>
      <c r="C90" s="7">
        <v>43838.55</v>
      </c>
      <c r="D90" s="8" t="s">
        <v>147</v>
      </c>
      <c r="E90" s="9" t="str">
        <f>MID(B90,FIND("*",SUBSTITUTE(B90,"\","*",LEN(B90)-LEN(SUBSTITUTE(B90,"\",""))))+1,LEN(B90))</f>
        <v>IDSIM_mBR_Menu.mdf</v>
      </c>
    </row>
    <row r="91" spans="1:5" ht="30" x14ac:dyDescent="0.25">
      <c r="A91" s="6" t="b">
        <v>1</v>
      </c>
      <c r="B91" s="6" t="s">
        <v>181</v>
      </c>
      <c r="C91" s="7">
        <v>43732.286805555559</v>
      </c>
      <c r="D91" s="8" t="s">
        <v>183</v>
      </c>
      <c r="E91" s="9" t="str">
        <f t="shared" ref="E91:E92" si="7">MID(B91,FIND("*",SUBSTITUTE(B91,"\","*",LEN(B91)-LEN(SUBSTITUTE(B91,"\",""))))+1,LEN(B91))</f>
        <v>IDSIM_mSN-E_Menu.mdf</v>
      </c>
    </row>
    <row r="92" spans="1:5" ht="30" x14ac:dyDescent="0.25">
      <c r="A92" s="6" t="b">
        <v>1</v>
      </c>
      <c r="B92" s="6" t="s">
        <v>182</v>
      </c>
      <c r="C92" s="7">
        <v>43732.286805555559</v>
      </c>
      <c r="D92" s="8" t="s">
        <v>183</v>
      </c>
      <c r="E92" s="9" t="str">
        <f t="shared" si="7"/>
        <v>IDSIM_mSN-P_Menu.mdf</v>
      </c>
    </row>
    <row r="93" spans="1:5" x14ac:dyDescent="0.25">
      <c r="A93" s="6" t="b">
        <v>1</v>
      </c>
      <c r="B93" s="6" t="s">
        <v>79</v>
      </c>
      <c r="C93" s="7">
        <v>43865.365972222222</v>
      </c>
      <c r="D93" s="8" t="s">
        <v>149</v>
      </c>
      <c r="E93" s="9" t="str">
        <f>MID(B93,FIND("*",SUBSTITUTE(B93,"\","*",LEN(B93)-LEN(SUBSTITUTE(B93,"\",""))))+1,LEN(B93))</f>
        <v>IDSIM_pGNP_Menu.mdf</v>
      </c>
    </row>
    <row r="94" spans="1:5" ht="30" x14ac:dyDescent="0.25">
      <c r="A94" s="6" t="b">
        <v>1</v>
      </c>
      <c r="B94" s="6" t="s">
        <v>83</v>
      </c>
      <c r="C94" s="7">
        <v>43732.286805555559</v>
      </c>
      <c r="D94" s="8" t="s">
        <v>183</v>
      </c>
      <c r="E94" s="9" t="str">
        <f t="shared" ref="E94" si="8">MID(B94,FIND("*",SUBSTITUTE(B94,"\","*",LEN(B94)-LEN(SUBSTITUTE(B94,"\",""))))+1,LEN(B94))</f>
        <v>IDSIM_pSG-P_Menu.mdf</v>
      </c>
    </row>
    <row r="95" spans="1:5" x14ac:dyDescent="0.25">
      <c r="A95" s="6" t="b">
        <v>1</v>
      </c>
      <c r="B95" s="6" t="s">
        <v>151</v>
      </c>
      <c r="C95" s="7">
        <v>43865.363194444442</v>
      </c>
      <c r="D95" s="8" t="s">
        <v>149</v>
      </c>
      <c r="E95" s="9" t="str">
        <f>MID(B95,FIND("*",SUBSTITUTE(B95,"\","*",LEN(B95)-LEN(SUBSTITUTE(B95,"\",""))))+1,LEN(B95))</f>
        <v>IDSIM_xBL_Menu.mdf</v>
      </c>
    </row>
    <row r="97" spans="1:6" ht="30" x14ac:dyDescent="0.25">
      <c r="A97" s="6" t="b">
        <v>1</v>
      </c>
      <c r="B97" s="6" t="s">
        <v>203</v>
      </c>
      <c r="C97" s="7">
        <v>43873.305555555555</v>
      </c>
      <c r="D97" s="8" t="s">
        <v>164</v>
      </c>
      <c r="E97" s="9" t="str">
        <f>MID(B97,FIND("*",SUBSTITUTE(B97,"\","*",LEN(B97)-LEN(SUBSTITUTE(B97,"\",""))))+1,LEN(B97))</f>
        <v>sha_ls_topo.rsc</v>
      </c>
      <c r="F97"/>
    </row>
  </sheetData>
  <autoFilter ref="A1:E100" xr:uid="{80F8802F-E283-48AC-A3D2-621C425025EE}"/>
  <mergeCells count="2">
    <mergeCell ref="A2:D2"/>
    <mergeCell ref="A13:D13"/>
  </mergeCells>
  <pageMargins left="0.7" right="0.7" top="0.75" bottom="0.75" header="0.3" footer="0.3"/>
  <pageSetup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AC5C9-0784-4839-8C32-5220EC3E1D25}">
  <dimension ref="A1:H113"/>
  <sheetViews>
    <sheetView workbookViewId="0">
      <selection activeCell="A2" sqref="A2"/>
    </sheetView>
  </sheetViews>
  <sheetFormatPr defaultRowHeight="15" x14ac:dyDescent="0.25"/>
  <cols>
    <col min="2" max="2" width="82.140625" style="15" bestFit="1" customWidth="1"/>
    <col min="3" max="3" width="15.85546875" style="15" bestFit="1" customWidth="1"/>
    <col min="4" max="4" width="102.42578125" bestFit="1" customWidth="1"/>
  </cols>
  <sheetData>
    <row r="1" spans="1:8" s="2" customFormat="1" x14ac:dyDescent="0.25">
      <c r="B1" s="14" t="s">
        <v>0</v>
      </c>
      <c r="C1" s="14" t="s">
        <v>123</v>
      </c>
      <c r="D1" s="2" t="s">
        <v>1</v>
      </c>
      <c r="E1"/>
      <c r="F1"/>
      <c r="G1"/>
      <c r="H1"/>
    </row>
    <row r="2" spans="1:8" s="2" customFormat="1" x14ac:dyDescent="0.25">
      <c r="A2" s="2" t="s">
        <v>119</v>
      </c>
      <c r="B2" s="14"/>
      <c r="C2" s="14"/>
      <c r="E2"/>
      <c r="F2"/>
      <c r="G2"/>
      <c r="H2"/>
    </row>
    <row r="3" spans="1:8" x14ac:dyDescent="0.25">
      <c r="B3" s="15" t="s">
        <v>240</v>
      </c>
      <c r="C3" s="16">
        <v>44025.364999999998</v>
      </c>
    </row>
    <row r="4" spans="1:8" x14ac:dyDescent="0.25">
      <c r="B4" s="15" t="s">
        <v>241</v>
      </c>
      <c r="C4" s="16">
        <v>44025.291585648149</v>
      </c>
    </row>
    <row r="5" spans="1:8" x14ac:dyDescent="0.25">
      <c r="B5" s="15" t="s">
        <v>242</v>
      </c>
      <c r="C5" s="16">
        <v>44025.388344907406</v>
      </c>
    </row>
    <row r="6" spans="1:8" x14ac:dyDescent="0.25">
      <c r="B6" s="15" t="s">
        <v>243</v>
      </c>
      <c r="C6" s="16">
        <v>44025.247048611112</v>
      </c>
    </row>
    <row r="7" spans="1:8" x14ac:dyDescent="0.25">
      <c r="B7" s="15" t="s">
        <v>244</v>
      </c>
      <c r="C7" s="16">
        <v>43994.280543981484</v>
      </c>
      <c r="E7" s="2"/>
      <c r="F7" s="2"/>
      <c r="G7" s="2"/>
      <c r="H7" s="2"/>
    </row>
    <row r="8" spans="1:8" x14ac:dyDescent="0.25">
      <c r="B8" s="15" t="s">
        <v>245</v>
      </c>
      <c r="C8" s="16">
        <v>43990.481944444444</v>
      </c>
    </row>
    <row r="9" spans="1:8" x14ac:dyDescent="0.25">
      <c r="B9" s="15" t="s">
        <v>246</v>
      </c>
      <c r="C9" s="16">
        <v>43990.481944444444</v>
      </c>
    </row>
    <row r="10" spans="1:8" x14ac:dyDescent="0.25">
      <c r="B10" s="15" t="s">
        <v>247</v>
      </c>
      <c r="C10" s="16">
        <v>43990.481956018521</v>
      </c>
    </row>
    <row r="11" spans="1:8" x14ac:dyDescent="0.25">
      <c r="B11" s="15" t="s">
        <v>248</v>
      </c>
      <c r="C11" s="16">
        <v>43990.48196759259</v>
      </c>
    </row>
    <row r="12" spans="1:8" x14ac:dyDescent="0.25">
      <c r="B12" s="15" t="s">
        <v>249</v>
      </c>
      <c r="C12" s="16">
        <v>43990.48196759259</v>
      </c>
    </row>
    <row r="13" spans="1:8" x14ac:dyDescent="0.25">
      <c r="B13" s="15" t="s">
        <v>251</v>
      </c>
      <c r="C13" s="16">
        <v>44025.473460648151</v>
      </c>
    </row>
    <row r="14" spans="1:8" x14ac:dyDescent="0.25">
      <c r="B14" s="15" t="s">
        <v>255</v>
      </c>
      <c r="C14" s="16">
        <v>44029.373553240737</v>
      </c>
    </row>
    <row r="15" spans="1:8" x14ac:dyDescent="0.25">
      <c r="B15" s="15" t="s">
        <v>256</v>
      </c>
      <c r="C15" s="16">
        <v>44029.373564814814</v>
      </c>
    </row>
    <row r="16" spans="1:8" x14ac:dyDescent="0.25">
      <c r="B16" s="15" t="s">
        <v>257</v>
      </c>
      <c r="C16" s="16">
        <v>44029.373564814814</v>
      </c>
    </row>
    <row r="17" spans="2:3" x14ac:dyDescent="0.25">
      <c r="B17" s="15" t="s">
        <v>258</v>
      </c>
      <c r="C17" s="16">
        <v>44029.373564814814</v>
      </c>
    </row>
    <row r="18" spans="2:3" x14ac:dyDescent="0.25">
      <c r="B18" s="15" t="s">
        <v>261</v>
      </c>
      <c r="C18" s="16">
        <v>44026.23228009259</v>
      </c>
    </row>
    <row r="19" spans="2:3" x14ac:dyDescent="0.25">
      <c r="B19" s="15" t="s">
        <v>262</v>
      </c>
      <c r="C19" s="16">
        <v>44026.23228009259</v>
      </c>
    </row>
    <row r="20" spans="2:3" x14ac:dyDescent="0.25">
      <c r="B20" s="15" t="s">
        <v>263</v>
      </c>
      <c r="C20" s="16">
        <v>44029.372997685183</v>
      </c>
    </row>
    <row r="21" spans="2:3" x14ac:dyDescent="0.25">
      <c r="B21" s="15" t="s">
        <v>264</v>
      </c>
      <c r="C21" s="16">
        <v>44029.372986111113</v>
      </c>
    </row>
    <row r="22" spans="2:3" x14ac:dyDescent="0.25">
      <c r="B22" s="15" t="s">
        <v>265</v>
      </c>
      <c r="C22" s="16">
        <v>44029.372997685183</v>
      </c>
    </row>
    <row r="23" spans="2:3" x14ac:dyDescent="0.25">
      <c r="B23" s="15" t="s">
        <v>266</v>
      </c>
      <c r="C23" s="16">
        <v>44029.37300925926</v>
      </c>
    </row>
    <row r="24" spans="2:3" x14ac:dyDescent="0.25">
      <c r="B24" s="15" t="s">
        <v>267</v>
      </c>
      <c r="C24" s="16">
        <v>44029.373032407406</v>
      </c>
    </row>
    <row r="25" spans="2:3" x14ac:dyDescent="0.25">
      <c r="B25" s="15" t="s">
        <v>268</v>
      </c>
      <c r="C25" s="16">
        <v>44029.373020833336</v>
      </c>
    </row>
    <row r="26" spans="2:3" x14ac:dyDescent="0.25">
      <c r="B26" s="15" t="s">
        <v>269</v>
      </c>
      <c r="C26" s="16">
        <v>44029.373020833336</v>
      </c>
    </row>
    <row r="27" spans="2:3" x14ac:dyDescent="0.25">
      <c r="B27" s="15" t="s">
        <v>270</v>
      </c>
      <c r="C27" s="16">
        <v>44029.373032407406</v>
      </c>
    </row>
    <row r="28" spans="2:3" x14ac:dyDescent="0.25">
      <c r="B28" s="15" t="s">
        <v>273</v>
      </c>
      <c r="C28" s="16">
        <v>43999.58357638889</v>
      </c>
    </row>
    <row r="29" spans="2:3" x14ac:dyDescent="0.25">
      <c r="B29" s="15" t="s">
        <v>281</v>
      </c>
      <c r="C29" s="16">
        <v>43935.509259259263</v>
      </c>
    </row>
    <row r="30" spans="2:3" x14ac:dyDescent="0.25">
      <c r="B30" s="15" t="s">
        <v>282</v>
      </c>
      <c r="C30" s="16">
        <v>43934.873969907407</v>
      </c>
    </row>
    <row r="31" spans="2:3" x14ac:dyDescent="0.25">
      <c r="B31" s="15" t="s">
        <v>283</v>
      </c>
      <c r="C31" s="16">
        <v>44013.351134259261</v>
      </c>
    </row>
    <row r="32" spans="2:3" x14ac:dyDescent="0.25">
      <c r="B32" s="15" t="s">
        <v>284</v>
      </c>
      <c r="C32" s="16">
        <v>44001.364432870374</v>
      </c>
    </row>
    <row r="33" spans="1:8" x14ac:dyDescent="0.25">
      <c r="B33" s="15" t="s">
        <v>285</v>
      </c>
      <c r="C33" s="16">
        <v>43986.527974537035</v>
      </c>
    </row>
    <row r="34" spans="1:8" x14ac:dyDescent="0.25">
      <c r="B34" s="15" t="s">
        <v>286</v>
      </c>
      <c r="C34" s="16">
        <v>43984.383148148147</v>
      </c>
    </row>
    <row r="35" spans="1:8" x14ac:dyDescent="0.25">
      <c r="B35" s="15" t="s">
        <v>287</v>
      </c>
      <c r="C35" s="16">
        <v>44001.327847222223</v>
      </c>
    </row>
    <row r="36" spans="1:8" x14ac:dyDescent="0.25">
      <c r="B36" s="15" t="s">
        <v>288</v>
      </c>
      <c r="C36" s="16">
        <v>44025.533159722225</v>
      </c>
    </row>
    <row r="37" spans="1:8" x14ac:dyDescent="0.25">
      <c r="B37" s="15" t="s">
        <v>289</v>
      </c>
      <c r="C37" s="16">
        <v>43937.700555555559</v>
      </c>
    </row>
    <row r="38" spans="1:8" x14ac:dyDescent="0.25">
      <c r="B38" s="15" t="s">
        <v>292</v>
      </c>
      <c r="C38" s="16">
        <v>43986.406273148146</v>
      </c>
    </row>
    <row r="39" spans="1:8" x14ac:dyDescent="0.25">
      <c r="B39" s="15" t="s">
        <v>298</v>
      </c>
      <c r="C39" s="16">
        <v>43986.433715277781</v>
      </c>
    </row>
    <row r="40" spans="1:8" x14ac:dyDescent="0.25">
      <c r="B40" s="15" t="s">
        <v>301</v>
      </c>
      <c r="C40" s="16">
        <v>43986.434108796297</v>
      </c>
    </row>
    <row r="41" spans="1:8" x14ac:dyDescent="0.25">
      <c r="B41" s="15" t="s">
        <v>304</v>
      </c>
      <c r="C41" s="16">
        <v>43986.410902777781</v>
      </c>
    </row>
    <row r="42" spans="1:8" x14ac:dyDescent="0.25">
      <c r="B42" s="15" t="s">
        <v>341</v>
      </c>
      <c r="C42" s="16">
        <v>43966.287326388891</v>
      </c>
      <c r="D42" t="s">
        <v>237</v>
      </c>
    </row>
    <row r="43" spans="1:8" x14ac:dyDescent="0.25">
      <c r="B43" s="15" t="s">
        <v>343</v>
      </c>
      <c r="C43" s="16">
        <v>44025.623703703706</v>
      </c>
    </row>
    <row r="44" spans="1:8" x14ac:dyDescent="0.25">
      <c r="B44" s="15" t="s">
        <v>344</v>
      </c>
      <c r="C44" s="16">
        <v>44025.361435185187</v>
      </c>
    </row>
    <row r="45" spans="1:8" x14ac:dyDescent="0.25">
      <c r="A45" s="2" t="s">
        <v>120</v>
      </c>
      <c r="C45" s="16"/>
    </row>
    <row r="46" spans="1:8" x14ac:dyDescent="0.25">
      <c r="B46" s="15" t="s">
        <v>238</v>
      </c>
      <c r="C46" s="16">
        <v>44026.340868055559</v>
      </c>
      <c r="E46" s="2"/>
      <c r="F46" s="2"/>
      <c r="G46" s="2"/>
      <c r="H46" s="2"/>
    </row>
    <row r="47" spans="1:8" x14ac:dyDescent="0.25">
      <c r="B47" s="15" t="s">
        <v>239</v>
      </c>
      <c r="C47" s="16">
        <v>44027.251655092594</v>
      </c>
    </row>
    <row r="48" spans="1:8" x14ac:dyDescent="0.25">
      <c r="B48" s="15" t="s">
        <v>250</v>
      </c>
      <c r="C48" s="16">
        <v>44012.78334490741</v>
      </c>
    </row>
    <row r="49" spans="2:4" x14ac:dyDescent="0.25">
      <c r="B49" s="15" t="s">
        <v>252</v>
      </c>
      <c r="C49" s="16">
        <v>44025.473078703704</v>
      </c>
    </row>
    <row r="50" spans="2:4" x14ac:dyDescent="0.25">
      <c r="B50" s="15" t="s">
        <v>253</v>
      </c>
      <c r="C50" s="16">
        <v>44025.47320601852</v>
      </c>
      <c r="D50" t="s">
        <v>229</v>
      </c>
    </row>
    <row r="51" spans="2:4" x14ac:dyDescent="0.25">
      <c r="B51" s="15" t="s">
        <v>254</v>
      </c>
      <c r="C51" s="16">
        <v>44012.789826388886</v>
      </c>
    </row>
    <row r="52" spans="2:4" x14ac:dyDescent="0.25">
      <c r="B52" s="15" t="s">
        <v>259</v>
      </c>
      <c r="C52" s="16">
        <v>43903.642083333332</v>
      </c>
      <c r="D52" t="s">
        <v>232</v>
      </c>
    </row>
    <row r="53" spans="2:4" x14ac:dyDescent="0.25">
      <c r="B53" s="15" t="s">
        <v>260</v>
      </c>
      <c r="C53" s="16">
        <v>43903.642094907409</v>
      </c>
      <c r="D53" t="s">
        <v>232</v>
      </c>
    </row>
    <row r="54" spans="2:4" x14ac:dyDescent="0.25">
      <c r="B54" s="15" t="s">
        <v>271</v>
      </c>
      <c r="C54" s="16">
        <v>44029.579409722224</v>
      </c>
      <c r="D54" t="s">
        <v>234</v>
      </c>
    </row>
    <row r="55" spans="2:4" x14ac:dyDescent="0.25">
      <c r="B55" s="15" t="s">
        <v>272</v>
      </c>
      <c r="C55" s="16">
        <v>44029.547442129631</v>
      </c>
      <c r="D55" t="s">
        <v>224</v>
      </c>
    </row>
    <row r="56" spans="2:4" x14ac:dyDescent="0.25">
      <c r="B56" s="15" t="s">
        <v>274</v>
      </c>
      <c r="C56" s="16">
        <v>43999.583506944444</v>
      </c>
    </row>
    <row r="57" spans="2:4" x14ac:dyDescent="0.25">
      <c r="B57" s="15" t="s">
        <v>275</v>
      </c>
      <c r="C57" s="16">
        <v>44006.758472222224</v>
      </c>
      <c r="D57" t="s">
        <v>233</v>
      </c>
    </row>
    <row r="58" spans="2:4" x14ac:dyDescent="0.25">
      <c r="B58" s="15" t="s">
        <v>276</v>
      </c>
      <c r="C58" s="16">
        <v>44000.6409375</v>
      </c>
      <c r="D58" t="s">
        <v>219</v>
      </c>
    </row>
    <row r="59" spans="2:4" x14ac:dyDescent="0.25">
      <c r="B59" s="15" t="s">
        <v>277</v>
      </c>
      <c r="C59" s="16">
        <v>44021.361087962963</v>
      </c>
    </row>
    <row r="60" spans="2:4" x14ac:dyDescent="0.25">
      <c r="B60" s="15" t="s">
        <v>278</v>
      </c>
      <c r="C60" s="16">
        <v>44001.437928240739</v>
      </c>
      <c r="D60" t="s">
        <v>221</v>
      </c>
    </row>
    <row r="61" spans="2:4" x14ac:dyDescent="0.25">
      <c r="B61" s="15" t="s">
        <v>279</v>
      </c>
      <c r="C61" s="16">
        <v>43986.387199074074</v>
      </c>
      <c r="D61" t="s">
        <v>230</v>
      </c>
    </row>
    <row r="62" spans="2:4" x14ac:dyDescent="0.25">
      <c r="B62" s="15" t="s">
        <v>280</v>
      </c>
      <c r="C62" s="16">
        <v>44025.295104166667</v>
      </c>
    </row>
    <row r="63" spans="2:4" x14ac:dyDescent="0.25">
      <c r="B63" s="15" t="s">
        <v>290</v>
      </c>
      <c r="C63" s="16">
        <v>43999.583414351851</v>
      </c>
    </row>
    <row r="64" spans="2:4" x14ac:dyDescent="0.25">
      <c r="B64" s="15" t="s">
        <v>291</v>
      </c>
      <c r="C64" s="16">
        <v>43986.307546296295</v>
      </c>
      <c r="D64" t="s">
        <v>222</v>
      </c>
    </row>
    <row r="65" spans="2:4" x14ac:dyDescent="0.25">
      <c r="B65" s="15" t="s">
        <v>293</v>
      </c>
      <c r="C65" s="16">
        <v>44025.53229166667</v>
      </c>
      <c r="D65" t="s">
        <v>223</v>
      </c>
    </row>
    <row r="66" spans="2:4" x14ac:dyDescent="0.25">
      <c r="B66" s="15" t="s">
        <v>294</v>
      </c>
      <c r="C66" s="16">
        <v>44014.631828703707</v>
      </c>
    </row>
    <row r="67" spans="2:4" x14ac:dyDescent="0.25">
      <c r="B67" s="15" t="s">
        <v>295</v>
      </c>
      <c r="C67" s="17">
        <v>43951.353275462963</v>
      </c>
      <c r="D67" t="s">
        <v>348</v>
      </c>
    </row>
    <row r="68" spans="2:4" x14ac:dyDescent="0.25">
      <c r="B68" s="15" t="s">
        <v>296</v>
      </c>
      <c r="C68" s="16">
        <v>43986.500196759262</v>
      </c>
      <c r="D68" t="s">
        <v>235</v>
      </c>
    </row>
    <row r="69" spans="2:4" x14ac:dyDescent="0.25">
      <c r="B69" s="15" t="s">
        <v>297</v>
      </c>
      <c r="C69" s="16">
        <v>44025.460972222223</v>
      </c>
      <c r="D69" t="s">
        <v>228</v>
      </c>
    </row>
    <row r="70" spans="2:4" x14ac:dyDescent="0.25">
      <c r="B70" s="15" t="s">
        <v>299</v>
      </c>
      <c r="C70" s="16">
        <v>44012.555787037039</v>
      </c>
      <c r="D70" t="s">
        <v>218</v>
      </c>
    </row>
    <row r="71" spans="2:4" x14ac:dyDescent="0.25">
      <c r="B71" s="15" t="s">
        <v>300</v>
      </c>
      <c r="C71" s="16">
        <v>43951.354155092595</v>
      </c>
    </row>
    <row r="72" spans="2:4" x14ac:dyDescent="0.25">
      <c r="B72" s="15" t="s">
        <v>302</v>
      </c>
      <c r="C72" s="16">
        <v>43999.583703703705</v>
      </c>
    </row>
    <row r="73" spans="2:4" x14ac:dyDescent="0.25">
      <c r="B73" s="15" t="s">
        <v>303</v>
      </c>
      <c r="C73" s="16">
        <v>43986.416307870371</v>
      </c>
      <c r="D73" t="s">
        <v>236</v>
      </c>
    </row>
    <row r="74" spans="2:4" x14ac:dyDescent="0.25">
      <c r="B74" s="15" t="s">
        <v>305</v>
      </c>
      <c r="C74" s="16">
        <v>44000.728055555555</v>
      </c>
      <c r="D74" t="s">
        <v>220</v>
      </c>
    </row>
    <row r="75" spans="2:4" x14ac:dyDescent="0.25">
      <c r="B75" s="15" t="s">
        <v>306</v>
      </c>
      <c r="C75" s="16">
        <v>43986.52921296296</v>
      </c>
    </row>
    <row r="76" spans="2:4" x14ac:dyDescent="0.25">
      <c r="B76" s="15" t="s">
        <v>307</v>
      </c>
      <c r="C76" s="16">
        <v>43986.544594907406</v>
      </c>
    </row>
    <row r="77" spans="2:4" x14ac:dyDescent="0.25">
      <c r="B77" s="15" t="s">
        <v>308</v>
      </c>
      <c r="C77" s="16">
        <v>44012.677685185183</v>
      </c>
      <c r="D77" t="s">
        <v>225</v>
      </c>
    </row>
    <row r="78" spans="2:4" x14ac:dyDescent="0.25">
      <c r="B78" s="15" t="s">
        <v>309</v>
      </c>
      <c r="C78" s="16">
        <v>44000.656087962961</v>
      </c>
      <c r="D78" t="s">
        <v>220</v>
      </c>
    </row>
    <row r="79" spans="2:4" x14ac:dyDescent="0.25">
      <c r="B79" s="15" t="s">
        <v>310</v>
      </c>
      <c r="C79" s="16">
        <v>44025.531666666669</v>
      </c>
    </row>
    <row r="80" spans="2:4" x14ac:dyDescent="0.25">
      <c r="B80" s="15" t="s">
        <v>311</v>
      </c>
      <c r="C80" s="16">
        <v>44013.504675925928</v>
      </c>
    </row>
    <row r="81" spans="2:4" x14ac:dyDescent="0.25">
      <c r="B81" s="15" t="s">
        <v>312</v>
      </c>
      <c r="C81" s="16">
        <v>43634.400185185186</v>
      </c>
      <c r="D81" t="s">
        <v>9</v>
      </c>
    </row>
    <row r="82" spans="2:4" x14ac:dyDescent="0.25">
      <c r="B82" s="15" t="s">
        <v>313</v>
      </c>
      <c r="C82" s="16">
        <v>43634.40185185185</v>
      </c>
      <c r="D82" t="s">
        <v>9</v>
      </c>
    </row>
    <row r="83" spans="2:4" x14ac:dyDescent="0.25">
      <c r="B83" s="15" t="s">
        <v>314</v>
      </c>
      <c r="C83" s="16">
        <v>43634.688472222224</v>
      </c>
      <c r="D83" t="s">
        <v>9</v>
      </c>
    </row>
    <row r="84" spans="2:4" x14ac:dyDescent="0.25">
      <c r="B84" s="15" t="s">
        <v>315</v>
      </c>
      <c r="C84" s="16">
        <v>43634.457476851851</v>
      </c>
      <c r="D84" t="s">
        <v>9</v>
      </c>
    </row>
    <row r="85" spans="2:4" x14ac:dyDescent="0.25">
      <c r="B85" s="15" t="s">
        <v>316</v>
      </c>
      <c r="C85" s="16">
        <v>43634.458726851852</v>
      </c>
      <c r="D85" t="s">
        <v>9</v>
      </c>
    </row>
    <row r="86" spans="2:4" x14ac:dyDescent="0.25">
      <c r="B86" s="15" t="s">
        <v>317</v>
      </c>
      <c r="C86" s="16">
        <v>43634.461365740739</v>
      </c>
      <c r="D86" t="s">
        <v>9</v>
      </c>
    </row>
    <row r="87" spans="2:4" x14ac:dyDescent="0.25">
      <c r="B87" s="15" t="s">
        <v>318</v>
      </c>
      <c r="C87" s="16">
        <v>43634.46298611111</v>
      </c>
      <c r="D87" t="s">
        <v>9</v>
      </c>
    </row>
    <row r="88" spans="2:4" x14ac:dyDescent="0.25">
      <c r="B88" s="15" t="s">
        <v>319</v>
      </c>
      <c r="C88" s="16">
        <v>43634.46398148148</v>
      </c>
      <c r="D88" t="s">
        <v>9</v>
      </c>
    </row>
    <row r="89" spans="2:4" x14ac:dyDescent="0.25">
      <c r="B89" s="15" t="s">
        <v>320</v>
      </c>
      <c r="C89" s="16">
        <v>43634.464456018519</v>
      </c>
      <c r="D89" t="s">
        <v>9</v>
      </c>
    </row>
    <row r="90" spans="2:4" x14ac:dyDescent="0.25">
      <c r="B90" s="15" t="s">
        <v>321</v>
      </c>
      <c r="C90" s="16">
        <v>43634.69358796296</v>
      </c>
      <c r="D90" t="s">
        <v>9</v>
      </c>
    </row>
    <row r="91" spans="2:4" x14ac:dyDescent="0.25">
      <c r="B91" s="15" t="s">
        <v>322</v>
      </c>
      <c r="C91" s="16">
        <v>43634.694351851853</v>
      </c>
      <c r="D91" t="s">
        <v>9</v>
      </c>
    </row>
    <row r="92" spans="2:4" x14ac:dyDescent="0.25">
      <c r="B92" s="15" t="s">
        <v>323</v>
      </c>
      <c r="C92" s="16">
        <v>43634.577303240738</v>
      </c>
      <c r="D92" t="s">
        <v>9</v>
      </c>
    </row>
    <row r="93" spans="2:4" x14ac:dyDescent="0.25">
      <c r="B93" s="15" t="s">
        <v>324</v>
      </c>
      <c r="C93" s="16">
        <v>43634.576956018522</v>
      </c>
      <c r="D93" t="s">
        <v>9</v>
      </c>
    </row>
    <row r="94" spans="2:4" x14ac:dyDescent="0.25">
      <c r="B94" s="15" t="s">
        <v>325</v>
      </c>
      <c r="C94" s="16">
        <v>43634.697604166664</v>
      </c>
      <c r="D94" t="s">
        <v>9</v>
      </c>
    </row>
    <row r="95" spans="2:4" x14ac:dyDescent="0.25">
      <c r="B95" s="15" t="s">
        <v>326</v>
      </c>
      <c r="C95" s="16">
        <v>43634.696620370371</v>
      </c>
      <c r="D95" t="s">
        <v>9</v>
      </c>
    </row>
    <row r="96" spans="2:4" x14ac:dyDescent="0.25">
      <c r="B96" s="15" t="s">
        <v>327</v>
      </c>
      <c r="C96" s="16">
        <v>43634.579328703701</v>
      </c>
      <c r="D96" t="s">
        <v>9</v>
      </c>
    </row>
    <row r="97" spans="2:4" x14ac:dyDescent="0.25">
      <c r="B97" s="15" t="s">
        <v>328</v>
      </c>
      <c r="C97" s="16">
        <v>43634.701620370368</v>
      </c>
      <c r="D97" t="s">
        <v>9</v>
      </c>
    </row>
    <row r="98" spans="2:4" x14ac:dyDescent="0.25">
      <c r="B98" s="15" t="s">
        <v>329</v>
      </c>
      <c r="C98" s="16">
        <v>43634.580405092594</v>
      </c>
      <c r="D98" t="s">
        <v>9</v>
      </c>
    </row>
    <row r="99" spans="2:4" x14ac:dyDescent="0.25">
      <c r="B99" s="15" t="s">
        <v>330</v>
      </c>
      <c r="C99" s="16">
        <v>43634.61146990741</v>
      </c>
      <c r="D99" t="s">
        <v>9</v>
      </c>
    </row>
    <row r="100" spans="2:4" x14ac:dyDescent="0.25">
      <c r="B100" s="15" t="s">
        <v>331</v>
      </c>
      <c r="C100" s="16">
        <v>43634.586759259262</v>
      </c>
      <c r="D100" t="s">
        <v>9</v>
      </c>
    </row>
    <row r="101" spans="2:4" x14ac:dyDescent="0.25">
      <c r="B101" s="15" t="s">
        <v>332</v>
      </c>
      <c r="C101" s="16">
        <v>43634.614247685182</v>
      </c>
      <c r="D101" t="s">
        <v>9</v>
      </c>
    </row>
    <row r="102" spans="2:4" x14ac:dyDescent="0.25">
      <c r="B102" s="15" t="s">
        <v>333</v>
      </c>
      <c r="C102" s="16">
        <v>43634.615312499998</v>
      </c>
      <c r="D102" t="s">
        <v>9</v>
      </c>
    </row>
    <row r="103" spans="2:4" x14ac:dyDescent="0.25">
      <c r="B103" s="15" t="s">
        <v>334</v>
      </c>
      <c r="C103" s="16">
        <v>43986.500625000001</v>
      </c>
      <c r="D103" t="s">
        <v>235</v>
      </c>
    </row>
    <row r="104" spans="2:4" x14ac:dyDescent="0.25">
      <c r="B104" s="15" t="s">
        <v>335</v>
      </c>
      <c r="C104" s="16">
        <v>43634.619479166664</v>
      </c>
      <c r="D104" t="s">
        <v>9</v>
      </c>
    </row>
    <row r="105" spans="2:4" x14ac:dyDescent="0.25">
      <c r="B105" s="15" t="s">
        <v>336</v>
      </c>
      <c r="C105" s="16">
        <v>43634.621979166666</v>
      </c>
      <c r="D105" t="s">
        <v>9</v>
      </c>
    </row>
    <row r="106" spans="2:4" x14ac:dyDescent="0.25">
      <c r="B106" s="15" t="s">
        <v>337</v>
      </c>
      <c r="C106" s="16">
        <v>43634.622847222221</v>
      </c>
      <c r="D106" t="s">
        <v>9</v>
      </c>
    </row>
    <row r="107" spans="2:4" x14ac:dyDescent="0.25">
      <c r="B107" s="15" t="s">
        <v>338</v>
      </c>
      <c r="C107" s="16">
        <v>44025.462384259263</v>
      </c>
      <c r="D107" t="s">
        <v>227</v>
      </c>
    </row>
    <row r="108" spans="2:4" x14ac:dyDescent="0.25">
      <c r="B108" s="15" t="s">
        <v>339</v>
      </c>
      <c r="C108" s="16">
        <v>43999.583784722221</v>
      </c>
    </row>
    <row r="109" spans="2:4" x14ac:dyDescent="0.25">
      <c r="B109" s="15" t="s">
        <v>340</v>
      </c>
      <c r="C109" s="16">
        <v>43990.280671296299</v>
      </c>
      <c r="D109" t="s">
        <v>231</v>
      </c>
    </row>
    <row r="110" spans="2:4" x14ac:dyDescent="0.25">
      <c r="B110" s="15" t="s">
        <v>342</v>
      </c>
      <c r="C110" s="16">
        <v>44025.361435185187</v>
      </c>
    </row>
    <row r="111" spans="2:4" x14ac:dyDescent="0.25">
      <c r="B111" s="15" t="s">
        <v>345</v>
      </c>
      <c r="C111" s="16">
        <v>44025.29011574074</v>
      </c>
    </row>
    <row r="112" spans="2:4" x14ac:dyDescent="0.25">
      <c r="B112" s="15" t="s">
        <v>346</v>
      </c>
      <c r="C112" s="16">
        <v>44025.290555555555</v>
      </c>
      <c r="D112" t="s">
        <v>226</v>
      </c>
    </row>
    <row r="113" spans="2:3" x14ac:dyDescent="0.25">
      <c r="B113" s="15" t="s">
        <v>347</v>
      </c>
      <c r="C113" s="16">
        <v>44025.290798611109</v>
      </c>
    </row>
  </sheetData>
  <autoFilter ref="A1:D113" xr:uid="{8271D67F-013E-4A5E-BF30-32C461241645}"/>
  <sortState xmlns:xlrd2="http://schemas.microsoft.com/office/spreadsheetml/2017/richdata2" ref="A3:K44">
    <sortCondition ref="B3:B4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FA627-83CC-459B-B863-C7DF7DEF1A14}">
  <dimension ref="A1:D18"/>
  <sheetViews>
    <sheetView workbookViewId="0"/>
  </sheetViews>
  <sheetFormatPr defaultRowHeight="15" x14ac:dyDescent="0.25"/>
  <cols>
    <col min="2" max="2" width="56.28515625" bestFit="1" customWidth="1"/>
    <col min="3" max="3" width="20.5703125" customWidth="1"/>
    <col min="4" max="4" width="92.85546875" bestFit="1" customWidth="1"/>
  </cols>
  <sheetData>
    <row r="1" spans="1:4" s="2" customFormat="1" x14ac:dyDescent="0.25">
      <c r="B1" s="2" t="s">
        <v>0</v>
      </c>
      <c r="C1" s="2" t="s">
        <v>123</v>
      </c>
      <c r="D1" s="2" t="s">
        <v>1</v>
      </c>
    </row>
    <row r="2" spans="1:4" s="2" customFormat="1" x14ac:dyDescent="0.25">
      <c r="A2" s="2" t="s">
        <v>361</v>
      </c>
    </row>
    <row r="3" spans="1:4" x14ac:dyDescent="0.25">
      <c r="B3" t="s">
        <v>244</v>
      </c>
      <c r="C3" s="1">
        <v>44043.296678240738</v>
      </c>
      <c r="D3" t="s">
        <v>367</v>
      </c>
    </row>
    <row r="4" spans="1:4" x14ac:dyDescent="0.25">
      <c r="B4" t="s">
        <v>250</v>
      </c>
      <c r="C4" s="1">
        <v>44043.643900462965</v>
      </c>
      <c r="D4" t="s">
        <v>368</v>
      </c>
    </row>
    <row r="5" spans="1:4" x14ac:dyDescent="0.25">
      <c r="B5" t="s">
        <v>365</v>
      </c>
      <c r="C5" s="1">
        <v>44043.639351851853</v>
      </c>
      <c r="D5" t="s">
        <v>366</v>
      </c>
    </row>
    <row r="6" spans="1:4" x14ac:dyDescent="0.25">
      <c r="B6" t="s">
        <v>271</v>
      </c>
      <c r="C6" s="1">
        <v>44039.424259259256</v>
      </c>
      <c r="D6" t="s">
        <v>353</v>
      </c>
    </row>
    <row r="7" spans="1:4" x14ac:dyDescent="0.25">
      <c r="B7" t="s">
        <v>272</v>
      </c>
      <c r="C7" s="1">
        <v>44036.585312499999</v>
      </c>
      <c r="D7" t="s">
        <v>356</v>
      </c>
    </row>
    <row r="8" spans="1:4" x14ac:dyDescent="0.25">
      <c r="B8" t="s">
        <v>275</v>
      </c>
      <c r="C8" s="1">
        <v>44039.714467592596</v>
      </c>
      <c r="D8" t="s">
        <v>357</v>
      </c>
    </row>
    <row r="9" spans="1:4" x14ac:dyDescent="0.25">
      <c r="B9" t="s">
        <v>276</v>
      </c>
      <c r="C9" s="1">
        <v>44036.571770833332</v>
      </c>
      <c r="D9" t="s">
        <v>350</v>
      </c>
    </row>
    <row r="10" spans="1:4" x14ac:dyDescent="0.25">
      <c r="B10" t="s">
        <v>278</v>
      </c>
      <c r="C10" s="1">
        <v>44043.488078703704</v>
      </c>
      <c r="D10" t="s">
        <v>358</v>
      </c>
    </row>
    <row r="11" spans="1:4" x14ac:dyDescent="0.25">
      <c r="B11" t="s">
        <v>280</v>
      </c>
      <c r="C11" s="1">
        <v>44043.499594907407</v>
      </c>
      <c r="D11" t="s">
        <v>355</v>
      </c>
    </row>
    <row r="12" spans="1:4" x14ac:dyDescent="0.25">
      <c r="B12" t="s">
        <v>363</v>
      </c>
      <c r="C12" s="1">
        <v>43864.806446759256</v>
      </c>
      <c r="D12" t="s">
        <v>364</v>
      </c>
    </row>
    <row r="13" spans="1:4" x14ac:dyDescent="0.25">
      <c r="B13" t="s">
        <v>283</v>
      </c>
      <c r="C13" s="1">
        <v>44034.895428240743</v>
      </c>
      <c r="D13" t="s">
        <v>359</v>
      </c>
    </row>
    <row r="14" spans="1:4" x14ac:dyDescent="0.25">
      <c r="B14" t="s">
        <v>295</v>
      </c>
      <c r="C14" s="1">
        <v>44036.583240740743</v>
      </c>
      <c r="D14" t="s">
        <v>351</v>
      </c>
    </row>
    <row r="15" spans="1:4" x14ac:dyDescent="0.25">
      <c r="B15" t="s">
        <v>297</v>
      </c>
      <c r="C15" s="1">
        <v>44039.697939814818</v>
      </c>
      <c r="D15" t="s">
        <v>354</v>
      </c>
    </row>
    <row r="16" spans="1:4" x14ac:dyDescent="0.25">
      <c r="B16" t="s">
        <v>299</v>
      </c>
      <c r="C16" s="1">
        <v>44037.7109375</v>
      </c>
      <c r="D16" t="s">
        <v>349</v>
      </c>
    </row>
    <row r="17" spans="2:4" x14ac:dyDescent="0.25">
      <c r="B17" t="s">
        <v>362</v>
      </c>
      <c r="C17" s="1">
        <v>44036.524259259262</v>
      </c>
      <c r="D17" t="s">
        <v>352</v>
      </c>
    </row>
    <row r="18" spans="2:4" x14ac:dyDescent="0.25">
      <c r="B18" t="s">
        <v>338</v>
      </c>
      <c r="C18" s="1">
        <v>44039.698182870372</v>
      </c>
      <c r="D18" t="s">
        <v>360</v>
      </c>
    </row>
  </sheetData>
  <sortState xmlns:xlrd2="http://schemas.microsoft.com/office/spreadsheetml/2017/richdata2" ref="A5:E18">
    <sortCondition ref="B5:B18"/>
    <sortCondition descending="1" ref="C5:C18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16D82-F919-4649-BC4B-F17EDB76968F}">
  <dimension ref="A1:D90"/>
  <sheetViews>
    <sheetView tabSelected="1" topLeftCell="A24" workbookViewId="0">
      <selection activeCell="C42" sqref="C42"/>
    </sheetView>
  </sheetViews>
  <sheetFormatPr defaultRowHeight="15" x14ac:dyDescent="0.25"/>
  <cols>
    <col min="2" max="2" width="72.42578125" customWidth="1"/>
    <col min="3" max="3" width="15.85546875" bestFit="1" customWidth="1"/>
    <col min="4" max="4" width="81.140625" style="18" customWidth="1"/>
  </cols>
  <sheetData>
    <row r="1" spans="1:4" s="2" customFormat="1" x14ac:dyDescent="0.25">
      <c r="B1" s="2" t="s">
        <v>0</v>
      </c>
      <c r="C1" s="2" t="s">
        <v>123</v>
      </c>
      <c r="D1" s="2" t="s">
        <v>1</v>
      </c>
    </row>
    <row r="2" spans="1:4" s="2" customFormat="1" x14ac:dyDescent="0.25">
      <c r="A2" s="2" t="s">
        <v>445</v>
      </c>
      <c r="D2" s="18"/>
    </row>
    <row r="3" spans="1:4" s="2" customFormat="1" x14ac:dyDescent="0.25">
      <c r="B3" s="18" t="s">
        <v>481</v>
      </c>
      <c r="C3" s="1">
        <v>44173.40625</v>
      </c>
      <c r="D3" s="18" t="s">
        <v>482</v>
      </c>
    </row>
    <row r="4" spans="1:4" x14ac:dyDescent="0.25">
      <c r="B4" t="s">
        <v>479</v>
      </c>
      <c r="C4" s="1">
        <v>44173.40625</v>
      </c>
      <c r="D4" s="18" t="s">
        <v>480</v>
      </c>
    </row>
    <row r="5" spans="1:4" s="2" customFormat="1" x14ac:dyDescent="0.25">
      <c r="B5" t="s">
        <v>446</v>
      </c>
      <c r="C5" s="1">
        <v>44172.530555555553</v>
      </c>
      <c r="D5" s="18" t="s">
        <v>449</v>
      </c>
    </row>
    <row r="6" spans="1:4" s="2" customFormat="1" x14ac:dyDescent="0.25">
      <c r="B6" t="s">
        <v>447</v>
      </c>
      <c r="C6" s="1">
        <v>44172.530555555553</v>
      </c>
      <c r="D6" s="18" t="s">
        <v>449</v>
      </c>
    </row>
    <row r="7" spans="1:4" s="2" customFormat="1" x14ac:dyDescent="0.25">
      <c r="A7" s="2" t="s">
        <v>119</v>
      </c>
      <c r="D7" s="18"/>
    </row>
    <row r="8" spans="1:4" x14ac:dyDescent="0.25">
      <c r="B8" t="s">
        <v>452</v>
      </c>
      <c r="C8" s="1">
        <v>44174.288124999999</v>
      </c>
      <c r="D8" s="18" t="s">
        <v>451</v>
      </c>
    </row>
    <row r="9" spans="1:4" s="2" customFormat="1" x14ac:dyDescent="0.25">
      <c r="B9" t="s">
        <v>448</v>
      </c>
      <c r="C9" s="1">
        <v>44174.318645833329</v>
      </c>
      <c r="D9" s="18" t="s">
        <v>453</v>
      </c>
    </row>
    <row r="10" spans="1:4" x14ac:dyDescent="0.25">
      <c r="B10" t="s">
        <v>450</v>
      </c>
      <c r="C10" s="1">
        <v>44174.290833333333</v>
      </c>
      <c r="D10" s="18" t="s">
        <v>430</v>
      </c>
    </row>
    <row r="11" spans="1:4" x14ac:dyDescent="0.25">
      <c r="B11" t="s">
        <v>390</v>
      </c>
      <c r="C11" s="1">
        <v>44167.516840277778</v>
      </c>
      <c r="D11" s="18" t="s">
        <v>414</v>
      </c>
    </row>
    <row r="12" spans="1:4" s="2" customFormat="1" x14ac:dyDescent="0.25">
      <c r="B12" t="s">
        <v>455</v>
      </c>
      <c r="C12" s="1">
        <v>44172.591747685183</v>
      </c>
      <c r="D12" s="18" t="s">
        <v>456</v>
      </c>
    </row>
    <row r="13" spans="1:4" s="2" customFormat="1" x14ac:dyDescent="0.25">
      <c r="B13" t="s">
        <v>454</v>
      </c>
      <c r="C13" s="1">
        <v>44172.445115740738</v>
      </c>
      <c r="D13" s="18" t="s">
        <v>457</v>
      </c>
    </row>
    <row r="14" spans="1:4" x14ac:dyDescent="0.25">
      <c r="B14" t="s">
        <v>460</v>
      </c>
      <c r="C14" s="1">
        <v>44134.608449074076</v>
      </c>
      <c r="D14" s="18" t="s">
        <v>476</v>
      </c>
    </row>
    <row r="15" spans="1:4" x14ac:dyDescent="0.25">
      <c r="B15" t="s">
        <v>461</v>
      </c>
      <c r="C15" s="1">
        <v>44134.608229166668</v>
      </c>
      <c r="D15" s="18" t="s">
        <v>478</v>
      </c>
    </row>
    <row r="16" spans="1:4" x14ac:dyDescent="0.25">
      <c r="B16" t="s">
        <v>462</v>
      </c>
      <c r="C16" s="1">
        <v>44134.608483796299</v>
      </c>
      <c r="D16" s="18" t="s">
        <v>478</v>
      </c>
    </row>
    <row r="17" spans="2:4" x14ac:dyDescent="0.25">
      <c r="B17" t="s">
        <v>463</v>
      </c>
      <c r="C17" s="1">
        <v>44134.608900462968</v>
      </c>
      <c r="D17" s="18" t="s">
        <v>478</v>
      </c>
    </row>
    <row r="18" spans="2:4" x14ac:dyDescent="0.25">
      <c r="B18" t="s">
        <v>464</v>
      </c>
      <c r="C18" s="1">
        <v>44134.608668981484</v>
      </c>
      <c r="D18" s="18" t="s">
        <v>478</v>
      </c>
    </row>
    <row r="19" spans="2:4" x14ac:dyDescent="0.25">
      <c r="B19" t="s">
        <v>465</v>
      </c>
      <c r="C19" s="1">
        <v>44134.608622685191</v>
      </c>
      <c r="D19" s="18" t="s">
        <v>478</v>
      </c>
    </row>
    <row r="20" spans="2:4" x14ac:dyDescent="0.25">
      <c r="B20" t="s">
        <v>466</v>
      </c>
      <c r="C20" s="1">
        <v>44134.608946759261</v>
      </c>
      <c r="D20" s="18" t="s">
        <v>478</v>
      </c>
    </row>
    <row r="21" spans="2:4" x14ac:dyDescent="0.25">
      <c r="B21" t="s">
        <v>467</v>
      </c>
      <c r="C21" s="1">
        <v>44134.608275462968</v>
      </c>
      <c r="D21" s="18" t="s">
        <v>478</v>
      </c>
    </row>
    <row r="22" spans="2:4" x14ac:dyDescent="0.25">
      <c r="B22" t="s">
        <v>468</v>
      </c>
      <c r="C22" s="1">
        <v>44134.608182870375</v>
      </c>
      <c r="D22" s="18" t="s">
        <v>478</v>
      </c>
    </row>
    <row r="23" spans="2:4" x14ac:dyDescent="0.25">
      <c r="B23" t="s">
        <v>469</v>
      </c>
      <c r="C23" s="1">
        <v>44126.385277777779</v>
      </c>
      <c r="D23" s="18" t="s">
        <v>478</v>
      </c>
    </row>
    <row r="24" spans="2:4" x14ac:dyDescent="0.25">
      <c r="B24" t="s">
        <v>470</v>
      </c>
      <c r="C24" s="1">
        <v>44134.608587962968</v>
      </c>
      <c r="D24" s="18" t="s">
        <v>478</v>
      </c>
    </row>
    <row r="25" spans="2:4" x14ac:dyDescent="0.25">
      <c r="B25" t="s">
        <v>471</v>
      </c>
      <c r="C25" s="1">
        <v>44134.608530092592</v>
      </c>
      <c r="D25" s="18" t="s">
        <v>478</v>
      </c>
    </row>
    <row r="26" spans="2:4" x14ac:dyDescent="0.25">
      <c r="B26" t="s">
        <v>472</v>
      </c>
      <c r="C26" s="1">
        <v>44134.608842592592</v>
      </c>
      <c r="D26" s="18" t="s">
        <v>478</v>
      </c>
    </row>
    <row r="27" spans="2:4" x14ac:dyDescent="0.25">
      <c r="B27" t="s">
        <v>473</v>
      </c>
      <c r="C27" s="1">
        <v>44134.608773148153</v>
      </c>
      <c r="D27" s="18" t="s">
        <v>478</v>
      </c>
    </row>
    <row r="28" spans="2:4" x14ac:dyDescent="0.25">
      <c r="B28" t="s">
        <v>474</v>
      </c>
      <c r="C28" s="1">
        <v>44134.608726851853</v>
      </c>
      <c r="D28" s="18" t="s">
        <v>478</v>
      </c>
    </row>
    <row r="29" spans="2:4" x14ac:dyDescent="0.25">
      <c r="B29" t="s">
        <v>475</v>
      </c>
      <c r="C29" s="1">
        <v>44134.608344907407</v>
      </c>
      <c r="D29" s="18" t="s">
        <v>477</v>
      </c>
    </row>
    <row r="30" spans="2:4" x14ac:dyDescent="0.25">
      <c r="B30" t="s">
        <v>395</v>
      </c>
      <c r="C30" s="1">
        <v>44159.333020833328</v>
      </c>
      <c r="D30" s="18" t="s">
        <v>423</v>
      </c>
    </row>
    <row r="31" spans="2:4" x14ac:dyDescent="0.25">
      <c r="B31" t="s">
        <v>403</v>
      </c>
      <c r="C31" s="1">
        <v>44097.306006944447</v>
      </c>
      <c r="D31" s="18" t="s">
        <v>419</v>
      </c>
    </row>
    <row r="32" spans="2:4" x14ac:dyDescent="0.25">
      <c r="B32" t="s">
        <v>392</v>
      </c>
      <c r="C32" s="1">
        <v>44085.277418981481</v>
      </c>
      <c r="D32" s="18" t="s">
        <v>376</v>
      </c>
    </row>
    <row r="33" spans="1:4" x14ac:dyDescent="0.25">
      <c r="B33" t="s">
        <v>394</v>
      </c>
      <c r="C33" s="1">
        <v>44167.453275462962</v>
      </c>
      <c r="D33" s="18" t="s">
        <v>422</v>
      </c>
    </row>
    <row r="34" spans="1:4" x14ac:dyDescent="0.25">
      <c r="B34" t="s">
        <v>411</v>
      </c>
      <c r="C34" s="1">
        <v>44090.44295138889</v>
      </c>
      <c r="D34" s="18" t="s">
        <v>388</v>
      </c>
    </row>
    <row r="35" spans="1:4" x14ac:dyDescent="0.25">
      <c r="B35" t="s">
        <v>402</v>
      </c>
      <c r="C35" s="1">
        <v>44097.306030092594</v>
      </c>
      <c r="D35" s="18" t="s">
        <v>419</v>
      </c>
    </row>
    <row r="36" spans="1:4" x14ac:dyDescent="0.25">
      <c r="B36" t="s">
        <v>372</v>
      </c>
      <c r="C36" s="1">
        <v>44068.406319444446</v>
      </c>
      <c r="D36" s="18" t="s">
        <v>370</v>
      </c>
    </row>
    <row r="37" spans="1:4" x14ac:dyDescent="0.25">
      <c r="B37" t="s">
        <v>391</v>
      </c>
      <c r="C37" s="1">
        <v>44085.277743055558</v>
      </c>
      <c r="D37" s="18" t="s">
        <v>376</v>
      </c>
    </row>
    <row r="38" spans="1:4" s="2" customFormat="1" x14ac:dyDescent="0.25">
      <c r="A38" s="2" t="s">
        <v>120</v>
      </c>
      <c r="D38" s="18"/>
    </row>
    <row r="39" spans="1:4" x14ac:dyDescent="0.25">
      <c r="B39" t="s">
        <v>409</v>
      </c>
      <c r="C39" s="1">
        <v>44099.294421296298</v>
      </c>
      <c r="D39" s="18" t="s">
        <v>385</v>
      </c>
    </row>
    <row r="40" spans="1:4" x14ac:dyDescent="0.25">
      <c r="B40" t="s">
        <v>410</v>
      </c>
      <c r="C40" s="1">
        <v>44167.423449074071</v>
      </c>
      <c r="D40" s="18" t="s">
        <v>429</v>
      </c>
    </row>
    <row r="41" spans="1:4" x14ac:dyDescent="0.25">
      <c r="B41" t="s">
        <v>250</v>
      </c>
      <c r="C41" s="1">
        <v>44175.192199074074</v>
      </c>
      <c r="D41" s="18" t="s">
        <v>434</v>
      </c>
    </row>
    <row r="42" spans="1:4" x14ac:dyDescent="0.25">
      <c r="B42" t="s">
        <v>259</v>
      </c>
      <c r="C42" s="1">
        <v>44158.481562499997</v>
      </c>
      <c r="D42" s="18" t="s">
        <v>428</v>
      </c>
    </row>
    <row r="43" spans="1:4" x14ac:dyDescent="0.25">
      <c r="B43" t="s">
        <v>260</v>
      </c>
      <c r="C43" s="1">
        <v>44158.481446759259</v>
      </c>
      <c r="D43" s="18" t="s">
        <v>428</v>
      </c>
    </row>
    <row r="44" spans="1:4" x14ac:dyDescent="0.25">
      <c r="B44" t="s">
        <v>271</v>
      </c>
      <c r="C44" s="1">
        <v>44174.441446759258</v>
      </c>
      <c r="D44" s="18" t="s">
        <v>459</v>
      </c>
    </row>
    <row r="45" spans="1:4" x14ac:dyDescent="0.25">
      <c r="B45" t="s">
        <v>272</v>
      </c>
      <c r="C45" s="1">
        <v>44174.293923611105</v>
      </c>
      <c r="D45" s="18" t="s">
        <v>458</v>
      </c>
    </row>
    <row r="46" spans="1:4" x14ac:dyDescent="0.25">
      <c r="B46" t="s">
        <v>408</v>
      </c>
      <c r="C46" s="1">
        <v>44092.391331018523</v>
      </c>
      <c r="D46" s="18" t="s">
        <v>412</v>
      </c>
    </row>
    <row r="47" spans="1:4" x14ac:dyDescent="0.25">
      <c r="B47" t="s">
        <v>275</v>
      </c>
      <c r="C47" s="1">
        <v>44068.287118055559</v>
      </c>
      <c r="D47" s="18" t="s">
        <v>413</v>
      </c>
    </row>
    <row r="48" spans="1:4" x14ac:dyDescent="0.25">
      <c r="B48" t="s">
        <v>389</v>
      </c>
      <c r="C48" s="1">
        <v>44153.584421296291</v>
      </c>
      <c r="D48" s="18" t="s">
        <v>373</v>
      </c>
    </row>
    <row r="49" spans="2:4" x14ac:dyDescent="0.25">
      <c r="B49" t="s">
        <v>276</v>
      </c>
      <c r="C49" s="1">
        <v>44090.377881944449</v>
      </c>
      <c r="D49" s="18" t="s">
        <v>374</v>
      </c>
    </row>
    <row r="50" spans="2:4" x14ac:dyDescent="0.25">
      <c r="B50" t="s">
        <v>277</v>
      </c>
      <c r="C50" s="1">
        <v>44167.39094907407</v>
      </c>
      <c r="D50" s="18" t="s">
        <v>415</v>
      </c>
    </row>
    <row r="51" spans="2:4" x14ac:dyDescent="0.25">
      <c r="B51" t="s">
        <v>278</v>
      </c>
      <c r="C51" s="1">
        <v>44068.287152777782</v>
      </c>
      <c r="D51" s="18" t="s">
        <v>369</v>
      </c>
    </row>
    <row r="52" spans="2:4" x14ac:dyDescent="0.25">
      <c r="B52" t="s">
        <v>398</v>
      </c>
      <c r="C52" s="1">
        <v>44159.425277777773</v>
      </c>
      <c r="D52" s="18" t="s">
        <v>416</v>
      </c>
    </row>
    <row r="53" spans="2:4" x14ac:dyDescent="0.25">
      <c r="B53" t="s">
        <v>404</v>
      </c>
      <c r="C53" s="1">
        <v>44160.543182870366</v>
      </c>
      <c r="D53" s="18" t="s">
        <v>382</v>
      </c>
    </row>
    <row r="54" spans="2:4" x14ac:dyDescent="0.25">
      <c r="B54" t="s">
        <v>279</v>
      </c>
      <c r="C54" s="1">
        <v>44134.587557870371</v>
      </c>
      <c r="D54" s="18" t="s">
        <v>417</v>
      </c>
    </row>
    <row r="55" spans="2:4" x14ac:dyDescent="0.25">
      <c r="B55" t="s">
        <v>280</v>
      </c>
      <c r="C55" s="1">
        <v>44167.519212962958</v>
      </c>
      <c r="D55" s="18" t="s">
        <v>387</v>
      </c>
    </row>
    <row r="56" spans="2:4" x14ac:dyDescent="0.25">
      <c r="B56" t="s">
        <v>284</v>
      </c>
      <c r="C56" s="1">
        <v>44160.617303240739</v>
      </c>
      <c r="D56" s="18" t="s">
        <v>431</v>
      </c>
    </row>
    <row r="57" spans="2:4" x14ac:dyDescent="0.25">
      <c r="B57" t="s">
        <v>407</v>
      </c>
      <c r="C57" s="1">
        <v>44091.159409722226</v>
      </c>
      <c r="D57" s="18" t="s">
        <v>383</v>
      </c>
    </row>
    <row r="58" spans="2:4" x14ac:dyDescent="0.25">
      <c r="B58" t="s">
        <v>401</v>
      </c>
      <c r="C58" s="1">
        <v>44084.692523148151</v>
      </c>
      <c r="D58" s="18" t="s">
        <v>418</v>
      </c>
    </row>
    <row r="59" spans="2:4" x14ac:dyDescent="0.25">
      <c r="B59" t="s">
        <v>291</v>
      </c>
      <c r="C59" s="1">
        <v>44168.545034722221</v>
      </c>
      <c r="D59" s="18" t="s">
        <v>381</v>
      </c>
    </row>
    <row r="60" spans="2:4" x14ac:dyDescent="0.25">
      <c r="B60" t="s">
        <v>292</v>
      </c>
      <c r="C60" s="1">
        <v>44168.545370370368</v>
      </c>
      <c r="D60" s="18" t="s">
        <v>435</v>
      </c>
    </row>
    <row r="61" spans="2:4" x14ac:dyDescent="0.25">
      <c r="B61" t="s">
        <v>295</v>
      </c>
      <c r="C61" s="1">
        <v>44167.431956018518</v>
      </c>
      <c r="D61" s="18" t="s">
        <v>375</v>
      </c>
    </row>
    <row r="62" spans="2:4" x14ac:dyDescent="0.25">
      <c r="B62" t="s">
        <v>436</v>
      </c>
      <c r="C62" s="1">
        <v>44168.56555555555</v>
      </c>
      <c r="D62" s="18" t="s">
        <v>437</v>
      </c>
    </row>
    <row r="63" spans="2:4" x14ac:dyDescent="0.25">
      <c r="B63" t="s">
        <v>296</v>
      </c>
      <c r="C63" s="1">
        <v>44168.547581018516</v>
      </c>
      <c r="D63" s="18" t="s">
        <v>438</v>
      </c>
    </row>
    <row r="64" spans="2:4" x14ac:dyDescent="0.25">
      <c r="B64" t="s">
        <v>297</v>
      </c>
      <c r="C64" s="1">
        <v>44159.266805555555</v>
      </c>
      <c r="D64" s="18" t="s">
        <v>420</v>
      </c>
    </row>
    <row r="65" spans="2:4" x14ac:dyDescent="0.25">
      <c r="B65" t="s">
        <v>396</v>
      </c>
      <c r="C65" s="1">
        <v>44159.422604166662</v>
      </c>
      <c r="D65" s="18" t="s">
        <v>421</v>
      </c>
    </row>
    <row r="66" spans="2:4" x14ac:dyDescent="0.25">
      <c r="B66" t="s">
        <v>298</v>
      </c>
      <c r="C66" s="1">
        <v>44090.595023148147</v>
      </c>
      <c r="D66" s="18" t="s">
        <v>386</v>
      </c>
    </row>
    <row r="67" spans="2:4" x14ac:dyDescent="0.25">
      <c r="B67" t="s">
        <v>399</v>
      </c>
      <c r="C67" s="1">
        <v>44155.57744212963</v>
      </c>
      <c r="D67" s="18" t="s">
        <v>379</v>
      </c>
    </row>
    <row r="68" spans="2:4" x14ac:dyDescent="0.25">
      <c r="B68" t="s">
        <v>405</v>
      </c>
      <c r="C68" s="1">
        <v>44091.185381944444</v>
      </c>
      <c r="D68" s="18" t="s">
        <v>424</v>
      </c>
    </row>
    <row r="69" spans="2:4" x14ac:dyDescent="0.25">
      <c r="B69" t="s">
        <v>300</v>
      </c>
      <c r="C69" s="1">
        <v>44175.189050925925</v>
      </c>
      <c r="D69" s="18" t="s">
        <v>425</v>
      </c>
    </row>
    <row r="70" spans="2:4" x14ac:dyDescent="0.25">
      <c r="B70" t="s">
        <v>397</v>
      </c>
      <c r="C70" s="1">
        <v>44159.423310185186</v>
      </c>
      <c r="D70" s="18" t="s">
        <v>378</v>
      </c>
    </row>
    <row r="71" spans="2:4" x14ac:dyDescent="0.25">
      <c r="B71" t="s">
        <v>301</v>
      </c>
      <c r="C71" s="1">
        <v>44159.423993055556</v>
      </c>
      <c r="D71" s="18" t="s">
        <v>426</v>
      </c>
    </row>
    <row r="72" spans="2:4" x14ac:dyDescent="0.25">
      <c r="B72" t="s">
        <v>406</v>
      </c>
      <c r="C72" s="1">
        <v>44147.518217592587</v>
      </c>
      <c r="D72" s="18" t="s">
        <v>383</v>
      </c>
    </row>
    <row r="73" spans="2:4" x14ac:dyDescent="0.25">
      <c r="B73" t="s">
        <v>400</v>
      </c>
      <c r="C73" s="1">
        <v>44084.692557870374</v>
      </c>
      <c r="D73" s="18" t="s">
        <v>380</v>
      </c>
    </row>
    <row r="74" spans="2:4" x14ac:dyDescent="0.25">
      <c r="B74" t="s">
        <v>303</v>
      </c>
      <c r="C74" s="1">
        <v>44168.545706018514</v>
      </c>
      <c r="D74" s="18" t="s">
        <v>427</v>
      </c>
    </row>
    <row r="75" spans="2:4" x14ac:dyDescent="0.25">
      <c r="B75" t="s">
        <v>304</v>
      </c>
      <c r="C75" s="1">
        <v>44168.526736111111</v>
      </c>
      <c r="D75" s="18" t="s">
        <v>435</v>
      </c>
    </row>
    <row r="76" spans="2:4" x14ac:dyDescent="0.25">
      <c r="B76" t="s">
        <v>305</v>
      </c>
      <c r="C76" s="1">
        <v>44173.975543981476</v>
      </c>
      <c r="D76" s="18" t="s">
        <v>443</v>
      </c>
    </row>
    <row r="77" spans="2:4" x14ac:dyDescent="0.25">
      <c r="B77" t="s">
        <v>306</v>
      </c>
      <c r="C77" s="1">
        <v>44071.680150462962</v>
      </c>
      <c r="D77" s="18" t="s">
        <v>431</v>
      </c>
    </row>
    <row r="78" spans="2:4" x14ac:dyDescent="0.25">
      <c r="B78" t="s">
        <v>307</v>
      </c>
      <c r="C78" s="1">
        <v>44173.975462962961</v>
      </c>
      <c r="D78" t="s">
        <v>483</v>
      </c>
    </row>
    <row r="79" spans="2:4" x14ac:dyDescent="0.25">
      <c r="B79" t="s">
        <v>310</v>
      </c>
      <c r="C79" s="1">
        <v>44173.976597222223</v>
      </c>
      <c r="D79" s="18" t="s">
        <v>384</v>
      </c>
    </row>
    <row r="80" spans="2:4" x14ac:dyDescent="0.25">
      <c r="B80" t="s">
        <v>439</v>
      </c>
      <c r="C80" s="1">
        <v>44168.564537037033</v>
      </c>
      <c r="D80" s="18" t="s">
        <v>437</v>
      </c>
    </row>
    <row r="81" spans="2:4" x14ac:dyDescent="0.25">
      <c r="B81" t="s">
        <v>318</v>
      </c>
      <c r="C81" s="1">
        <v>44152.668194444443</v>
      </c>
      <c r="D81" s="18" t="s">
        <v>433</v>
      </c>
    </row>
    <row r="82" spans="2:4" x14ac:dyDescent="0.25">
      <c r="B82" t="s">
        <v>323</v>
      </c>
      <c r="C82" s="1">
        <v>44168.481435185182</v>
      </c>
      <c r="D82" s="18" t="s">
        <v>440</v>
      </c>
    </row>
    <row r="83" spans="2:4" x14ac:dyDescent="0.25">
      <c r="B83" t="s">
        <v>441</v>
      </c>
      <c r="C83" s="1">
        <v>44168.482152777775</v>
      </c>
      <c r="D83" s="18" t="s">
        <v>440</v>
      </c>
    </row>
    <row r="84" spans="2:4" x14ac:dyDescent="0.25">
      <c r="B84" t="s">
        <v>324</v>
      </c>
      <c r="C84" s="1">
        <v>44168.482731481476</v>
      </c>
      <c r="D84" s="18" t="s">
        <v>440</v>
      </c>
    </row>
    <row r="85" spans="2:4" x14ac:dyDescent="0.25">
      <c r="B85" t="s">
        <v>442</v>
      </c>
      <c r="C85" s="1">
        <v>44168.483599537038</v>
      </c>
      <c r="D85" s="18" t="s">
        <v>440</v>
      </c>
    </row>
    <row r="86" spans="2:4" x14ac:dyDescent="0.25">
      <c r="B86" t="s">
        <v>330</v>
      </c>
      <c r="C86" s="1">
        <v>44069.213773148149</v>
      </c>
      <c r="D86" s="18" t="s">
        <v>432</v>
      </c>
    </row>
    <row r="87" spans="2:4" x14ac:dyDescent="0.25">
      <c r="B87" t="s">
        <v>393</v>
      </c>
      <c r="C87" s="1">
        <v>44071.759641203709</v>
      </c>
      <c r="D87" s="18" t="s">
        <v>377</v>
      </c>
    </row>
    <row r="88" spans="2:4" x14ac:dyDescent="0.25">
      <c r="B88" t="s">
        <v>334</v>
      </c>
      <c r="C88" s="1">
        <v>44168.54856481481</v>
      </c>
      <c r="D88" s="18" t="s">
        <v>444</v>
      </c>
    </row>
    <row r="89" spans="2:4" x14ac:dyDescent="0.25">
      <c r="B89" t="s">
        <v>338</v>
      </c>
      <c r="C89" s="1">
        <v>44159.268148148149</v>
      </c>
      <c r="D89" s="18" t="s">
        <v>420</v>
      </c>
    </row>
    <row r="90" spans="2:4" x14ac:dyDescent="0.25">
      <c r="B90" t="s">
        <v>340</v>
      </c>
      <c r="C90" s="1">
        <v>44062.256307870375</v>
      </c>
      <c r="D90" s="18" t="s">
        <v>371</v>
      </c>
    </row>
  </sheetData>
  <sortState xmlns:xlrd2="http://schemas.microsoft.com/office/spreadsheetml/2017/richdata2" ref="A39:E90">
    <sortCondition ref="B39:B90"/>
    <sortCondition descending="1" ref="C39:C9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2.01.03</vt:lpstr>
      <vt:lpstr>2.01.04</vt:lpstr>
      <vt:lpstr>2.02.03</vt:lpstr>
      <vt:lpstr>2.02.04</vt:lpstr>
      <vt:lpstr>2.03.01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mvanwert</cp:lastModifiedBy>
  <dcterms:created xsi:type="dcterms:W3CDTF">2019-06-27T19:21:37Z</dcterms:created>
  <dcterms:modified xsi:type="dcterms:W3CDTF">2020-12-10T09:36:19Z</dcterms:modified>
</cp:coreProperties>
</file>